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Nishant\Fixed Asset Register\"/>
    </mc:Choice>
  </mc:AlternateContent>
  <bookViews>
    <workbookView xWindow="0" yWindow="0" windowWidth="21600" windowHeight="9735"/>
  </bookViews>
  <sheets>
    <sheet name="FY-2023-24" sheetId="1" r:id="rId1"/>
  </sheets>
  <definedNames>
    <definedName name="_xlnm.Print_Area" localSheetId="0">'FY-2023-24'!$A$205:$AC$216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32" i="1" l="1"/>
  <c r="W131" i="1"/>
  <c r="O132" i="1" l="1"/>
  <c r="Z132" i="1" s="1"/>
  <c r="P132" i="1"/>
  <c r="Y132" i="1"/>
  <c r="X132" i="1"/>
  <c r="AB132" i="1" s="1"/>
  <c r="AC132" i="1" l="1"/>
  <c r="AA132" i="1"/>
  <c r="W123" i="1"/>
  <c r="W172" i="1"/>
  <c r="K198" i="1" l="1"/>
  <c r="L198" i="1"/>
  <c r="M198" i="1"/>
  <c r="N198" i="1"/>
  <c r="O198" i="1"/>
  <c r="P198" i="1"/>
  <c r="R198" i="1"/>
  <c r="S198" i="1"/>
  <c r="T198" i="1"/>
  <c r="U198" i="1"/>
  <c r="V198" i="1"/>
  <c r="W198" i="1"/>
  <c r="Z198" i="1"/>
  <c r="J198" i="1"/>
  <c r="O195" i="1"/>
  <c r="Z195" i="1" s="1"/>
  <c r="P195" i="1"/>
  <c r="W195" i="1"/>
  <c r="Y195" i="1" s="1"/>
  <c r="AC195" i="1" s="1"/>
  <c r="X195" i="1"/>
  <c r="AB195" i="1" s="1"/>
  <c r="O196" i="1"/>
  <c r="P196" i="1"/>
  <c r="W196" i="1"/>
  <c r="Y196" i="1" s="1"/>
  <c r="AC196" i="1" s="1"/>
  <c r="X196" i="1"/>
  <c r="O197" i="1"/>
  <c r="Z197" i="1" s="1"/>
  <c r="P197" i="1"/>
  <c r="W197" i="1"/>
  <c r="Y197" i="1" s="1"/>
  <c r="X197" i="1"/>
  <c r="X198" i="1" s="1"/>
  <c r="J178" i="1"/>
  <c r="L178" i="1"/>
  <c r="K178" i="1"/>
  <c r="M178" i="1"/>
  <c r="N178" i="1"/>
  <c r="R178" i="1"/>
  <c r="S178" i="1"/>
  <c r="T178" i="1"/>
  <c r="U178" i="1"/>
  <c r="V178" i="1"/>
  <c r="Y198" i="1" l="1"/>
  <c r="AA197" i="1"/>
  <c r="AC197" i="1"/>
  <c r="AC198" i="1" s="1"/>
  <c r="AB197" i="1"/>
  <c r="AB196" i="1"/>
  <c r="AB198" i="1" s="1"/>
  <c r="AA195" i="1"/>
  <c r="Z196" i="1"/>
  <c r="AA196" i="1" s="1"/>
  <c r="AA198" i="1" l="1"/>
  <c r="O174" i="1" l="1"/>
  <c r="P174" i="1"/>
  <c r="W174" i="1"/>
  <c r="X174" i="1" s="1"/>
  <c r="O175" i="1"/>
  <c r="P175" i="1"/>
  <c r="W175" i="1"/>
  <c r="X175" i="1" s="1"/>
  <c r="O176" i="1"/>
  <c r="Z176" i="1" s="1"/>
  <c r="P176" i="1"/>
  <c r="W176" i="1"/>
  <c r="Y176" i="1" s="1"/>
  <c r="X176" i="1"/>
  <c r="O177" i="1"/>
  <c r="P177" i="1"/>
  <c r="W177" i="1"/>
  <c r="Y177" i="1" s="1"/>
  <c r="K161" i="1"/>
  <c r="L161" i="1"/>
  <c r="M161" i="1"/>
  <c r="N161" i="1"/>
  <c r="R161" i="1"/>
  <c r="S161" i="1"/>
  <c r="T161" i="1"/>
  <c r="U161" i="1"/>
  <c r="V161" i="1"/>
  <c r="J161" i="1"/>
  <c r="O160" i="1"/>
  <c r="Z160" i="1" s="1"/>
  <c r="P160" i="1"/>
  <c r="W160" i="1"/>
  <c r="Y160" i="1" s="1"/>
  <c r="AC160" i="1" s="1"/>
  <c r="X160" i="1"/>
  <c r="AB160" i="1" s="1"/>
  <c r="K136" i="1"/>
  <c r="L136" i="1"/>
  <c r="M136" i="1"/>
  <c r="N136" i="1"/>
  <c r="R136" i="1"/>
  <c r="S136" i="1"/>
  <c r="T136" i="1"/>
  <c r="U136" i="1"/>
  <c r="V136" i="1"/>
  <c r="J136" i="1"/>
  <c r="O135" i="1"/>
  <c r="Z135" i="1" s="1"/>
  <c r="P135" i="1"/>
  <c r="W135" i="1"/>
  <c r="Y135" i="1" s="1"/>
  <c r="X135" i="1"/>
  <c r="Y175" i="1" l="1"/>
  <c r="AC175" i="1" s="1"/>
  <c r="AC177" i="1"/>
  <c r="AB175" i="1"/>
  <c r="AA176" i="1"/>
  <c r="Y174" i="1"/>
  <c r="AC174" i="1" s="1"/>
  <c r="Z174" i="1"/>
  <c r="AA174" i="1" s="1"/>
  <c r="AB174" i="1"/>
  <c r="X177" i="1"/>
  <c r="AB177" i="1" s="1"/>
  <c r="AB176" i="1"/>
  <c r="AC176" i="1"/>
  <c r="Z177" i="1"/>
  <c r="Z175" i="1"/>
  <c r="AA175" i="1" s="1"/>
  <c r="AA160" i="1"/>
  <c r="AA135" i="1"/>
  <c r="AC135" i="1"/>
  <c r="AB135" i="1"/>
  <c r="K199" i="1"/>
  <c r="K200" i="1" s="1"/>
  <c r="L199" i="1"/>
  <c r="L200" i="1" s="1"/>
  <c r="M199" i="1"/>
  <c r="M200" i="1" s="1"/>
  <c r="N199" i="1"/>
  <c r="N200" i="1" s="1"/>
  <c r="Q199" i="1"/>
  <c r="Q200" i="1" s="1"/>
  <c r="R199" i="1"/>
  <c r="R200" i="1" s="1"/>
  <c r="S199" i="1"/>
  <c r="S200" i="1" s="1"/>
  <c r="T199" i="1"/>
  <c r="U199" i="1"/>
  <c r="U200" i="1" s="1"/>
  <c r="V199" i="1"/>
  <c r="V200" i="1" s="1"/>
  <c r="J199" i="1"/>
  <c r="J200" i="1" s="1"/>
  <c r="J166" i="1"/>
  <c r="J164" i="1"/>
  <c r="J146" i="1"/>
  <c r="J140" i="1"/>
  <c r="K77" i="1"/>
  <c r="L77" i="1"/>
  <c r="M77" i="1"/>
  <c r="N77" i="1"/>
  <c r="Q77" i="1"/>
  <c r="R77" i="1"/>
  <c r="S77" i="1"/>
  <c r="T77" i="1"/>
  <c r="U77" i="1"/>
  <c r="V77" i="1"/>
  <c r="J77" i="1"/>
  <c r="J76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J38" i="1"/>
  <c r="J37" i="1"/>
  <c r="K35" i="1"/>
  <c r="L35" i="1"/>
  <c r="M35" i="1"/>
  <c r="N35" i="1"/>
  <c r="Q35" i="1"/>
  <c r="R35" i="1"/>
  <c r="S35" i="1"/>
  <c r="T35" i="1"/>
  <c r="U35" i="1"/>
  <c r="V35" i="1"/>
  <c r="W35" i="1"/>
  <c r="J35" i="1"/>
  <c r="J34" i="1"/>
  <c r="J30" i="1"/>
  <c r="K28" i="1"/>
  <c r="L28" i="1"/>
  <c r="M28" i="1"/>
  <c r="N28" i="1"/>
  <c r="Q28" i="1"/>
  <c r="R28" i="1"/>
  <c r="S28" i="1"/>
  <c r="T28" i="1"/>
  <c r="U28" i="1"/>
  <c r="V28" i="1"/>
  <c r="J28" i="1"/>
  <c r="J21" i="1"/>
  <c r="J24" i="1"/>
  <c r="J27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J22" i="1"/>
  <c r="K19" i="1"/>
  <c r="L19" i="1"/>
  <c r="L209" i="1" s="1"/>
  <c r="M19" i="1"/>
  <c r="N19" i="1"/>
  <c r="Q19" i="1"/>
  <c r="R19" i="1"/>
  <c r="S19" i="1"/>
  <c r="U19" i="1"/>
  <c r="V19" i="1"/>
  <c r="J19" i="1"/>
  <c r="J18" i="1"/>
  <c r="J15" i="1"/>
  <c r="J9" i="1"/>
  <c r="K76" i="1"/>
  <c r="L76" i="1"/>
  <c r="M76" i="1"/>
  <c r="N76" i="1"/>
  <c r="R76" i="1"/>
  <c r="S76" i="1"/>
  <c r="T76" i="1"/>
  <c r="U76" i="1"/>
  <c r="V76" i="1"/>
  <c r="O75" i="1"/>
  <c r="Z75" i="1" s="1"/>
  <c r="P75" i="1"/>
  <c r="W75" i="1"/>
  <c r="Y75" i="1" s="1"/>
  <c r="AC75" i="1" s="1"/>
  <c r="W18" i="1"/>
  <c r="X6" i="1"/>
  <c r="W6" i="1"/>
  <c r="W16" i="1"/>
  <c r="K18" i="1"/>
  <c r="L18" i="1"/>
  <c r="M18" i="1"/>
  <c r="N18" i="1"/>
  <c r="R18" i="1"/>
  <c r="S18" i="1"/>
  <c r="T18" i="1"/>
  <c r="T19" i="1" s="1"/>
  <c r="U18" i="1"/>
  <c r="V18" i="1"/>
  <c r="O17" i="1"/>
  <c r="Z17" i="1" s="1"/>
  <c r="P17" i="1"/>
  <c r="P18" i="1" s="1"/>
  <c r="W17" i="1"/>
  <c r="Y17" i="1" s="1"/>
  <c r="AC17" i="1" s="1"/>
  <c r="X17" i="1"/>
  <c r="X18" i="1" s="1"/>
  <c r="T200" i="1" l="1"/>
  <c r="AA17" i="1"/>
  <c r="AA177" i="1"/>
  <c r="X75" i="1"/>
  <c r="Y18" i="1"/>
  <c r="O18" i="1"/>
  <c r="AB17" i="1"/>
  <c r="Y202" i="1"/>
  <c r="X202" i="1"/>
  <c r="Y194" i="1"/>
  <c r="X194" i="1"/>
  <c r="Y193" i="1"/>
  <c r="X193" i="1"/>
  <c r="Y192" i="1"/>
  <c r="X192" i="1"/>
  <c r="Y191" i="1"/>
  <c r="X191" i="1"/>
  <c r="Y190" i="1"/>
  <c r="X190" i="1"/>
  <c r="Y189" i="1"/>
  <c r="X189" i="1"/>
  <c r="Y188" i="1"/>
  <c r="X188" i="1"/>
  <c r="Y187" i="1"/>
  <c r="X187" i="1"/>
  <c r="Y186" i="1"/>
  <c r="X186" i="1"/>
  <c r="Y185" i="1"/>
  <c r="X185" i="1"/>
  <c r="Y184" i="1"/>
  <c r="X184" i="1"/>
  <c r="Y183" i="1"/>
  <c r="X183" i="1"/>
  <c r="Y182" i="1"/>
  <c r="X182" i="1"/>
  <c r="Y181" i="1"/>
  <c r="X181" i="1"/>
  <c r="Y180" i="1"/>
  <c r="X180" i="1"/>
  <c r="Y179" i="1"/>
  <c r="X179" i="1"/>
  <c r="Y165" i="1"/>
  <c r="X165" i="1"/>
  <c r="Y153" i="1"/>
  <c r="X153" i="1"/>
  <c r="Y151" i="1"/>
  <c r="X151" i="1"/>
  <c r="Y150" i="1"/>
  <c r="X150" i="1"/>
  <c r="Y149" i="1"/>
  <c r="X149" i="1"/>
  <c r="Y148" i="1"/>
  <c r="X148" i="1"/>
  <c r="Y147" i="1"/>
  <c r="X147" i="1"/>
  <c r="Y145" i="1"/>
  <c r="X145" i="1"/>
  <c r="Y144" i="1"/>
  <c r="X144" i="1"/>
  <c r="Y143" i="1"/>
  <c r="X143" i="1"/>
  <c r="Y142" i="1"/>
  <c r="X142" i="1"/>
  <c r="Y141" i="1"/>
  <c r="X141" i="1"/>
  <c r="Y139" i="1"/>
  <c r="X139" i="1"/>
  <c r="Y138" i="1"/>
  <c r="X138" i="1"/>
  <c r="Y137" i="1"/>
  <c r="X137" i="1"/>
  <c r="Y120" i="1"/>
  <c r="X120" i="1"/>
  <c r="Y110" i="1"/>
  <c r="X110" i="1"/>
  <c r="Y109" i="1"/>
  <c r="X109" i="1"/>
  <c r="Y108" i="1"/>
  <c r="X108" i="1"/>
  <c r="Y107" i="1"/>
  <c r="X107" i="1"/>
  <c r="Y106" i="1"/>
  <c r="X106" i="1"/>
  <c r="Y105" i="1"/>
  <c r="X105" i="1"/>
  <c r="Y104" i="1"/>
  <c r="X104" i="1"/>
  <c r="Y103" i="1"/>
  <c r="X103" i="1"/>
  <c r="Y102" i="1"/>
  <c r="X102" i="1"/>
  <c r="Y101" i="1"/>
  <c r="X101" i="1"/>
  <c r="Y100" i="1"/>
  <c r="X100" i="1"/>
  <c r="Y99" i="1"/>
  <c r="X99" i="1"/>
  <c r="Y98" i="1"/>
  <c r="X98" i="1"/>
  <c r="Y97" i="1"/>
  <c r="X97" i="1"/>
  <c r="Y96" i="1"/>
  <c r="X96" i="1"/>
  <c r="Y95" i="1"/>
  <c r="X95" i="1"/>
  <c r="Y94" i="1"/>
  <c r="X94" i="1"/>
  <c r="Y93" i="1"/>
  <c r="X93" i="1"/>
  <c r="Y92" i="1"/>
  <c r="X92" i="1"/>
  <c r="Y91" i="1"/>
  <c r="X91" i="1"/>
  <c r="Y90" i="1"/>
  <c r="X90" i="1"/>
  <c r="Y89" i="1"/>
  <c r="X89" i="1"/>
  <c r="Y88" i="1"/>
  <c r="X88" i="1"/>
  <c r="Y87" i="1"/>
  <c r="X87" i="1"/>
  <c r="Y86" i="1"/>
  <c r="X86" i="1"/>
  <c r="Y85" i="1"/>
  <c r="X85" i="1"/>
  <c r="Y84" i="1"/>
  <c r="X84" i="1"/>
  <c r="Y83" i="1"/>
  <c r="X83" i="1"/>
  <c r="Y82" i="1"/>
  <c r="X82" i="1"/>
  <c r="Y81" i="1"/>
  <c r="X81" i="1"/>
  <c r="Y80" i="1"/>
  <c r="X80" i="1"/>
  <c r="Y79" i="1"/>
  <c r="X79" i="1"/>
  <c r="Y78" i="1"/>
  <c r="X78" i="1"/>
  <c r="Y55" i="1"/>
  <c r="X55" i="1"/>
  <c r="Y54" i="1"/>
  <c r="X54" i="1"/>
  <c r="Y53" i="1"/>
  <c r="X53" i="1"/>
  <c r="Y52" i="1"/>
  <c r="X52" i="1"/>
  <c r="Y51" i="1"/>
  <c r="X51" i="1"/>
  <c r="Y50" i="1"/>
  <c r="X50" i="1"/>
  <c r="Y49" i="1"/>
  <c r="X49" i="1"/>
  <c r="Y48" i="1"/>
  <c r="X48" i="1"/>
  <c r="Y47" i="1"/>
  <c r="X47" i="1"/>
  <c r="Y46" i="1"/>
  <c r="X46" i="1"/>
  <c r="Y45" i="1"/>
  <c r="X45" i="1"/>
  <c r="Y44" i="1"/>
  <c r="X44" i="1"/>
  <c r="Y43" i="1"/>
  <c r="X43" i="1"/>
  <c r="Y42" i="1"/>
  <c r="X42" i="1"/>
  <c r="Y41" i="1"/>
  <c r="X41" i="1"/>
  <c r="Y40" i="1"/>
  <c r="X40" i="1"/>
  <c r="Y39" i="1"/>
  <c r="X39" i="1"/>
  <c r="Y36" i="1"/>
  <c r="X36" i="1"/>
  <c r="Y33" i="1"/>
  <c r="X33" i="1"/>
  <c r="Y32" i="1"/>
  <c r="X32" i="1"/>
  <c r="Y31" i="1"/>
  <c r="X31" i="1"/>
  <c r="Y29" i="1"/>
  <c r="X29" i="1"/>
  <c r="Y25" i="1"/>
  <c r="X25" i="1"/>
  <c r="Y23" i="1"/>
  <c r="X23" i="1"/>
  <c r="Y20" i="1"/>
  <c r="X20" i="1"/>
  <c r="Y16" i="1"/>
  <c r="X16" i="1"/>
  <c r="Y14" i="1"/>
  <c r="X14" i="1"/>
  <c r="Y13" i="1"/>
  <c r="X13" i="1"/>
  <c r="Y12" i="1"/>
  <c r="X12" i="1"/>
  <c r="Y11" i="1"/>
  <c r="X11" i="1"/>
  <c r="Y10" i="1"/>
  <c r="X10" i="1"/>
  <c r="Y3" i="1"/>
  <c r="X3" i="1"/>
  <c r="P202" i="1"/>
  <c r="O202" i="1"/>
  <c r="P194" i="1"/>
  <c r="O194" i="1"/>
  <c r="P193" i="1"/>
  <c r="O193" i="1"/>
  <c r="P192" i="1"/>
  <c r="O192" i="1"/>
  <c r="P191" i="1"/>
  <c r="O191" i="1"/>
  <c r="P190" i="1"/>
  <c r="O190" i="1"/>
  <c r="P189" i="1"/>
  <c r="O189" i="1"/>
  <c r="P188" i="1"/>
  <c r="O188" i="1"/>
  <c r="P187" i="1"/>
  <c r="O187" i="1"/>
  <c r="P186" i="1"/>
  <c r="O186" i="1"/>
  <c r="P185" i="1"/>
  <c r="O185" i="1"/>
  <c r="P184" i="1"/>
  <c r="O184" i="1"/>
  <c r="P183" i="1"/>
  <c r="O183" i="1"/>
  <c r="P182" i="1"/>
  <c r="O182" i="1"/>
  <c r="P181" i="1"/>
  <c r="O181" i="1"/>
  <c r="P180" i="1"/>
  <c r="O180" i="1"/>
  <c r="P179" i="1"/>
  <c r="O179" i="1"/>
  <c r="P173" i="1"/>
  <c r="O173" i="1"/>
  <c r="P172" i="1"/>
  <c r="O172" i="1"/>
  <c r="P171" i="1"/>
  <c r="O171" i="1"/>
  <c r="P170" i="1"/>
  <c r="O170" i="1"/>
  <c r="P169" i="1"/>
  <c r="O169" i="1"/>
  <c r="P168" i="1"/>
  <c r="O168" i="1"/>
  <c r="P167" i="1"/>
  <c r="O167" i="1"/>
  <c r="P165" i="1"/>
  <c r="O165" i="1"/>
  <c r="P163" i="1"/>
  <c r="O163" i="1"/>
  <c r="P162" i="1"/>
  <c r="O162" i="1"/>
  <c r="P159" i="1"/>
  <c r="O159" i="1"/>
  <c r="P158" i="1"/>
  <c r="O158" i="1"/>
  <c r="P157" i="1"/>
  <c r="O157" i="1"/>
  <c r="P156" i="1"/>
  <c r="O156" i="1"/>
  <c r="P155" i="1"/>
  <c r="O155" i="1"/>
  <c r="P154" i="1"/>
  <c r="O154" i="1"/>
  <c r="P153" i="1"/>
  <c r="O153" i="1"/>
  <c r="P152" i="1"/>
  <c r="O152" i="1"/>
  <c r="P151" i="1"/>
  <c r="O151" i="1"/>
  <c r="P150" i="1"/>
  <c r="O150" i="1"/>
  <c r="P149" i="1"/>
  <c r="O149" i="1"/>
  <c r="P148" i="1"/>
  <c r="O148" i="1"/>
  <c r="P147" i="1"/>
  <c r="O147" i="1"/>
  <c r="P145" i="1"/>
  <c r="O145" i="1"/>
  <c r="P144" i="1"/>
  <c r="O144" i="1"/>
  <c r="P143" i="1"/>
  <c r="O143" i="1"/>
  <c r="P142" i="1"/>
  <c r="O142" i="1"/>
  <c r="P141" i="1"/>
  <c r="O141" i="1"/>
  <c r="P139" i="1"/>
  <c r="O139" i="1"/>
  <c r="P138" i="1"/>
  <c r="O138" i="1"/>
  <c r="P137" i="1"/>
  <c r="O137" i="1"/>
  <c r="P134" i="1"/>
  <c r="O134" i="1"/>
  <c r="P133" i="1"/>
  <c r="O133" i="1"/>
  <c r="P131" i="1"/>
  <c r="O131" i="1"/>
  <c r="P130" i="1"/>
  <c r="O130" i="1"/>
  <c r="P129" i="1"/>
  <c r="O129" i="1"/>
  <c r="P128" i="1"/>
  <c r="O128" i="1"/>
  <c r="P127" i="1"/>
  <c r="O127" i="1"/>
  <c r="P126" i="1"/>
  <c r="O126" i="1"/>
  <c r="P125" i="1"/>
  <c r="O125" i="1"/>
  <c r="P124" i="1"/>
  <c r="O124" i="1"/>
  <c r="P123" i="1"/>
  <c r="O123" i="1"/>
  <c r="P122" i="1"/>
  <c r="O122" i="1"/>
  <c r="P121" i="1"/>
  <c r="O121" i="1"/>
  <c r="P120" i="1"/>
  <c r="O120" i="1"/>
  <c r="P119" i="1"/>
  <c r="O119" i="1"/>
  <c r="P118" i="1"/>
  <c r="O118" i="1"/>
  <c r="P117" i="1"/>
  <c r="O117" i="1"/>
  <c r="P116" i="1"/>
  <c r="O116" i="1"/>
  <c r="P115" i="1"/>
  <c r="O115" i="1"/>
  <c r="P114" i="1"/>
  <c r="O114" i="1"/>
  <c r="P113" i="1"/>
  <c r="O113" i="1"/>
  <c r="P112" i="1"/>
  <c r="O112" i="1"/>
  <c r="P111" i="1"/>
  <c r="O111" i="1"/>
  <c r="P110" i="1"/>
  <c r="O110" i="1"/>
  <c r="P109" i="1"/>
  <c r="O109" i="1"/>
  <c r="P108" i="1"/>
  <c r="O108" i="1"/>
  <c r="P107" i="1"/>
  <c r="O107" i="1"/>
  <c r="P106" i="1"/>
  <c r="O106" i="1"/>
  <c r="P105" i="1"/>
  <c r="O105" i="1"/>
  <c r="P104" i="1"/>
  <c r="O104" i="1"/>
  <c r="P103" i="1"/>
  <c r="O103" i="1"/>
  <c r="P102" i="1"/>
  <c r="O102" i="1"/>
  <c r="P101" i="1"/>
  <c r="O101" i="1"/>
  <c r="P100" i="1"/>
  <c r="O100" i="1"/>
  <c r="P99" i="1"/>
  <c r="O99" i="1"/>
  <c r="P98" i="1"/>
  <c r="O98" i="1"/>
  <c r="P97" i="1"/>
  <c r="O97" i="1"/>
  <c r="P96" i="1"/>
  <c r="O96" i="1"/>
  <c r="P95" i="1"/>
  <c r="O95" i="1"/>
  <c r="P94" i="1"/>
  <c r="O94" i="1"/>
  <c r="P93" i="1"/>
  <c r="O93" i="1"/>
  <c r="P92" i="1"/>
  <c r="O92" i="1"/>
  <c r="P91" i="1"/>
  <c r="O91" i="1"/>
  <c r="P90" i="1"/>
  <c r="O90" i="1"/>
  <c r="P89" i="1"/>
  <c r="O89" i="1"/>
  <c r="P88" i="1"/>
  <c r="O88" i="1"/>
  <c r="P87" i="1"/>
  <c r="O87" i="1"/>
  <c r="P86" i="1"/>
  <c r="O86" i="1"/>
  <c r="P85" i="1"/>
  <c r="O85" i="1"/>
  <c r="P84" i="1"/>
  <c r="O84" i="1"/>
  <c r="P83" i="1"/>
  <c r="O83" i="1"/>
  <c r="P82" i="1"/>
  <c r="O82" i="1"/>
  <c r="P81" i="1"/>
  <c r="O81" i="1"/>
  <c r="P80" i="1"/>
  <c r="O80" i="1"/>
  <c r="P79" i="1"/>
  <c r="O79" i="1"/>
  <c r="P78" i="1"/>
  <c r="O78" i="1"/>
  <c r="P74" i="1"/>
  <c r="O74" i="1"/>
  <c r="P73" i="1"/>
  <c r="O73" i="1"/>
  <c r="P72" i="1"/>
  <c r="O72" i="1"/>
  <c r="P71" i="1"/>
  <c r="O71" i="1"/>
  <c r="P70" i="1"/>
  <c r="O70" i="1"/>
  <c r="P69" i="1"/>
  <c r="O69" i="1"/>
  <c r="P68" i="1"/>
  <c r="O68" i="1"/>
  <c r="P67" i="1"/>
  <c r="O67" i="1"/>
  <c r="P66" i="1"/>
  <c r="O66" i="1"/>
  <c r="P65" i="1"/>
  <c r="O65" i="1"/>
  <c r="P64" i="1"/>
  <c r="O64" i="1"/>
  <c r="P63" i="1"/>
  <c r="O63" i="1"/>
  <c r="P62" i="1"/>
  <c r="O62" i="1"/>
  <c r="P61" i="1"/>
  <c r="O61" i="1"/>
  <c r="P60" i="1"/>
  <c r="O60" i="1"/>
  <c r="P59" i="1"/>
  <c r="O59" i="1"/>
  <c r="P58" i="1"/>
  <c r="O58" i="1"/>
  <c r="P57" i="1"/>
  <c r="O57" i="1"/>
  <c r="P56" i="1"/>
  <c r="O56" i="1"/>
  <c r="P55" i="1"/>
  <c r="O55" i="1"/>
  <c r="P54" i="1"/>
  <c r="O54" i="1"/>
  <c r="P53" i="1"/>
  <c r="O53" i="1"/>
  <c r="P52" i="1"/>
  <c r="O52" i="1"/>
  <c r="P51" i="1"/>
  <c r="O51" i="1"/>
  <c r="P50" i="1"/>
  <c r="O50" i="1"/>
  <c r="P49" i="1"/>
  <c r="O49" i="1"/>
  <c r="P48" i="1"/>
  <c r="O48" i="1"/>
  <c r="P47" i="1"/>
  <c r="O47" i="1"/>
  <c r="P46" i="1"/>
  <c r="O46" i="1"/>
  <c r="P45" i="1"/>
  <c r="O45" i="1"/>
  <c r="P44" i="1"/>
  <c r="O44" i="1"/>
  <c r="P43" i="1"/>
  <c r="O43" i="1"/>
  <c r="P42" i="1"/>
  <c r="O42" i="1"/>
  <c r="P41" i="1"/>
  <c r="O41" i="1"/>
  <c r="P40" i="1"/>
  <c r="O40" i="1"/>
  <c r="P39" i="1"/>
  <c r="O39" i="1"/>
  <c r="P36" i="1"/>
  <c r="O36" i="1"/>
  <c r="P33" i="1"/>
  <c r="O33" i="1"/>
  <c r="P32" i="1"/>
  <c r="O32" i="1"/>
  <c r="P31" i="1"/>
  <c r="O31" i="1"/>
  <c r="P29" i="1"/>
  <c r="O29" i="1"/>
  <c r="P26" i="1"/>
  <c r="O26" i="1"/>
  <c r="P25" i="1"/>
  <c r="O25" i="1"/>
  <c r="P23" i="1"/>
  <c r="O23" i="1"/>
  <c r="P20" i="1"/>
  <c r="O20" i="1"/>
  <c r="P16" i="1"/>
  <c r="O16" i="1"/>
  <c r="P14" i="1"/>
  <c r="O14" i="1"/>
  <c r="P13" i="1"/>
  <c r="O13" i="1"/>
  <c r="P12" i="1"/>
  <c r="O12" i="1"/>
  <c r="P11" i="1"/>
  <c r="O11" i="1"/>
  <c r="P10" i="1"/>
  <c r="O10" i="1"/>
  <c r="O4" i="1"/>
  <c r="P4" i="1"/>
  <c r="O5" i="1"/>
  <c r="P5" i="1"/>
  <c r="O6" i="1"/>
  <c r="P6" i="1"/>
  <c r="O7" i="1"/>
  <c r="P7" i="1"/>
  <c r="O8" i="1"/>
  <c r="P8" i="1"/>
  <c r="P3" i="1"/>
  <c r="O3" i="1"/>
  <c r="P178" i="1" l="1"/>
  <c r="O178" i="1"/>
  <c r="P136" i="1"/>
  <c r="P161" i="1"/>
  <c r="O161" i="1"/>
  <c r="P76" i="1"/>
  <c r="P77" i="1" s="1"/>
  <c r="O136" i="1"/>
  <c r="O76" i="1"/>
  <c r="O77" i="1" s="1"/>
  <c r="AB75" i="1"/>
  <c r="AA75" i="1"/>
  <c r="W95" i="1"/>
  <c r="W153" i="1" l="1"/>
  <c r="W152" i="1"/>
  <c r="W137" i="1"/>
  <c r="W120" i="1"/>
  <c r="W110" i="1"/>
  <c r="W109" i="1"/>
  <c r="W108" i="1"/>
  <c r="W107" i="1"/>
  <c r="W106" i="1"/>
  <c r="W105" i="1"/>
  <c r="W104" i="1"/>
  <c r="W103" i="1"/>
  <c r="W102" i="1"/>
  <c r="W101" i="1"/>
  <c r="W100" i="1"/>
  <c r="W99" i="1"/>
  <c r="W98" i="1"/>
  <c r="W97" i="1"/>
  <c r="W96" i="1"/>
  <c r="W94" i="1"/>
  <c r="Y152" i="1" l="1"/>
  <c r="X152" i="1"/>
  <c r="W3" i="1"/>
  <c r="Q209" i="1" l="1"/>
  <c r="Q210" i="1"/>
  <c r="Q211" i="1"/>
  <c r="Q212" i="1"/>
  <c r="Q213" i="1"/>
  <c r="Q214" i="1"/>
  <c r="Q215" i="1"/>
  <c r="K203" i="1"/>
  <c r="L203" i="1"/>
  <c r="M203" i="1"/>
  <c r="N203" i="1"/>
  <c r="O203" i="1"/>
  <c r="R203" i="1"/>
  <c r="S203" i="1"/>
  <c r="T203" i="1"/>
  <c r="U203" i="1"/>
  <c r="V203" i="1"/>
  <c r="J203" i="1"/>
  <c r="Z202" i="1"/>
  <c r="Z203" i="1" s="1"/>
  <c r="W202" i="1"/>
  <c r="Y203" i="1" s="1"/>
  <c r="P203" i="1"/>
  <c r="W203" i="1" l="1"/>
  <c r="AC202" i="1"/>
  <c r="AC203" i="1" s="1"/>
  <c r="W194" i="1"/>
  <c r="W193" i="1"/>
  <c r="Z193" i="1"/>
  <c r="W192" i="1"/>
  <c r="W191" i="1"/>
  <c r="Z191" i="1"/>
  <c r="AC190" i="1"/>
  <c r="Z189" i="1"/>
  <c r="Z188" i="1"/>
  <c r="AA188" i="1" s="1"/>
  <c r="Z186" i="1"/>
  <c r="Z185" i="1"/>
  <c r="Z182" i="1"/>
  <c r="W181" i="1"/>
  <c r="Z179" i="1"/>
  <c r="W179" i="1"/>
  <c r="W173" i="1"/>
  <c r="Z172" i="1"/>
  <c r="W171" i="1"/>
  <c r="W170" i="1"/>
  <c r="Z170" i="1"/>
  <c r="W169" i="1"/>
  <c r="W168" i="1"/>
  <c r="Z168" i="1"/>
  <c r="W167" i="1"/>
  <c r="W178" i="1" s="1"/>
  <c r="W166" i="1"/>
  <c r="V166" i="1"/>
  <c r="U166" i="1"/>
  <c r="T166" i="1"/>
  <c r="S166" i="1"/>
  <c r="R166" i="1"/>
  <c r="N166" i="1"/>
  <c r="M166" i="1"/>
  <c r="L166" i="1"/>
  <c r="K166" i="1"/>
  <c r="Y166" i="1"/>
  <c r="X166" i="1"/>
  <c r="O166" i="1"/>
  <c r="V164" i="1"/>
  <c r="U164" i="1"/>
  <c r="T164" i="1"/>
  <c r="S164" i="1"/>
  <c r="R164" i="1"/>
  <c r="N164" i="1"/>
  <c r="M164" i="1"/>
  <c r="L164" i="1"/>
  <c r="K164" i="1"/>
  <c r="W163" i="1"/>
  <c r="Z163" i="1"/>
  <c r="W162" i="1"/>
  <c r="W159" i="1"/>
  <c r="Z159" i="1"/>
  <c r="W158" i="1"/>
  <c r="W157" i="1"/>
  <c r="Z157" i="1"/>
  <c r="W156" i="1"/>
  <c r="W155" i="1"/>
  <c r="W154" i="1"/>
  <c r="Z151" i="1"/>
  <c r="AC150" i="1"/>
  <c r="Z150" i="1"/>
  <c r="V146" i="1"/>
  <c r="U146" i="1"/>
  <c r="T146" i="1"/>
  <c r="S146" i="1"/>
  <c r="R146" i="1"/>
  <c r="N146" i="1"/>
  <c r="M146" i="1"/>
  <c r="L146" i="1"/>
  <c r="K146" i="1"/>
  <c r="W145" i="1"/>
  <c r="Z145" i="1"/>
  <c r="W143" i="1"/>
  <c r="W142" i="1"/>
  <c r="Z142" i="1"/>
  <c r="W141" i="1"/>
  <c r="W146" i="1" s="1"/>
  <c r="W140" i="1"/>
  <c r="V140" i="1"/>
  <c r="U140" i="1"/>
  <c r="T140" i="1"/>
  <c r="S140" i="1"/>
  <c r="R140" i="1"/>
  <c r="N140" i="1"/>
  <c r="M140" i="1"/>
  <c r="L140" i="1"/>
  <c r="K140" i="1"/>
  <c r="AB138" i="1"/>
  <c r="W134" i="1"/>
  <c r="Z134" i="1"/>
  <c r="W133" i="1"/>
  <c r="Z131" i="1"/>
  <c r="W130" i="1"/>
  <c r="W129" i="1"/>
  <c r="W128" i="1"/>
  <c r="W127" i="1"/>
  <c r="Z127" i="1"/>
  <c r="W126" i="1"/>
  <c r="W125" i="1"/>
  <c r="W124" i="1"/>
  <c r="W122" i="1"/>
  <c r="W121" i="1"/>
  <c r="Z121" i="1"/>
  <c r="AC120" i="1"/>
  <c r="W119" i="1"/>
  <c r="Z119" i="1"/>
  <c r="W118" i="1"/>
  <c r="Z118" i="1"/>
  <c r="W117" i="1"/>
  <c r="W116" i="1"/>
  <c r="Z116" i="1"/>
  <c r="Z115" i="1"/>
  <c r="W115" i="1"/>
  <c r="W114" i="1"/>
  <c r="W113" i="1"/>
  <c r="Z113" i="1"/>
  <c r="W112" i="1"/>
  <c r="Z112" i="1"/>
  <c r="W111" i="1"/>
  <c r="W136" i="1" s="1"/>
  <c r="Z110" i="1"/>
  <c r="Z108" i="1"/>
  <c r="Z107" i="1"/>
  <c r="Z105" i="1"/>
  <c r="Z103" i="1"/>
  <c r="Z102" i="1"/>
  <c r="Z101" i="1"/>
  <c r="Z99" i="1"/>
  <c r="Z97" i="1"/>
  <c r="Z96" i="1"/>
  <c r="Z95" i="1"/>
  <c r="Z93" i="1"/>
  <c r="Z92" i="1"/>
  <c r="Z90" i="1"/>
  <c r="Z89" i="1"/>
  <c r="AC88" i="1"/>
  <c r="AB87" i="1"/>
  <c r="Z86" i="1"/>
  <c r="Z85" i="1"/>
  <c r="AB84" i="1"/>
  <c r="Z82" i="1"/>
  <c r="Z81" i="1"/>
  <c r="Z80" i="1"/>
  <c r="Z79" i="1"/>
  <c r="Z78" i="1"/>
  <c r="V214" i="1"/>
  <c r="U214" i="1"/>
  <c r="T214" i="1"/>
  <c r="S214" i="1"/>
  <c r="R214" i="1"/>
  <c r="N214" i="1"/>
  <c r="M214" i="1"/>
  <c r="L214" i="1"/>
  <c r="K214" i="1"/>
  <c r="J214" i="1"/>
  <c r="W74" i="1"/>
  <c r="W73" i="1"/>
  <c r="Z73" i="1"/>
  <c r="W72" i="1"/>
  <c r="W71" i="1"/>
  <c r="Z71" i="1"/>
  <c r="W70" i="1"/>
  <c r="Z70" i="1"/>
  <c r="W69" i="1"/>
  <c r="Z69" i="1"/>
  <c r="W68" i="1"/>
  <c r="W67" i="1"/>
  <c r="Z67" i="1"/>
  <c r="W66" i="1"/>
  <c r="W65" i="1"/>
  <c r="Z65" i="1"/>
  <c r="W64" i="1"/>
  <c r="Z64" i="1"/>
  <c r="W63" i="1"/>
  <c r="Z63" i="1"/>
  <c r="W62" i="1"/>
  <c r="W61" i="1"/>
  <c r="Z61" i="1"/>
  <c r="W60" i="1"/>
  <c r="W59" i="1"/>
  <c r="Z59" i="1"/>
  <c r="W58" i="1"/>
  <c r="Z58" i="1"/>
  <c r="W57" i="1"/>
  <c r="Z57" i="1"/>
  <c r="W56" i="1"/>
  <c r="Z55" i="1"/>
  <c r="Z52" i="1"/>
  <c r="Z51" i="1"/>
  <c r="W50" i="1"/>
  <c r="Z50" i="1"/>
  <c r="Z49" i="1"/>
  <c r="W47" i="1"/>
  <c r="Z47" i="1"/>
  <c r="W46" i="1"/>
  <c r="Z46" i="1"/>
  <c r="W45" i="1"/>
  <c r="W43" i="1"/>
  <c r="W41" i="1"/>
  <c r="W40" i="1"/>
  <c r="Z40" i="1"/>
  <c r="W39" i="1"/>
  <c r="W213" i="1"/>
  <c r="V213" i="1"/>
  <c r="U213" i="1"/>
  <c r="T213" i="1"/>
  <c r="S213" i="1"/>
  <c r="R213" i="1"/>
  <c r="N213" i="1"/>
  <c r="M213" i="1"/>
  <c r="L213" i="1"/>
  <c r="K213" i="1"/>
  <c r="J213" i="1"/>
  <c r="W37" i="1"/>
  <c r="V37" i="1"/>
  <c r="U37" i="1"/>
  <c r="T37" i="1"/>
  <c r="S37" i="1"/>
  <c r="R37" i="1"/>
  <c r="N37" i="1"/>
  <c r="M37" i="1"/>
  <c r="L37" i="1"/>
  <c r="K37" i="1"/>
  <c r="P213" i="1"/>
  <c r="O37" i="1"/>
  <c r="L212" i="1"/>
  <c r="V34" i="1"/>
  <c r="U34" i="1"/>
  <c r="T34" i="1"/>
  <c r="S34" i="1"/>
  <c r="R34" i="1"/>
  <c r="N34" i="1"/>
  <c r="M34" i="1"/>
  <c r="L34" i="1"/>
  <c r="K34" i="1"/>
  <c r="W33" i="1"/>
  <c r="Z33" i="1"/>
  <c r="W32" i="1"/>
  <c r="W31" i="1"/>
  <c r="Z31" i="1"/>
  <c r="V30" i="1"/>
  <c r="V212" i="1" s="1"/>
  <c r="U30" i="1"/>
  <c r="U212" i="1" s="1"/>
  <c r="T30" i="1"/>
  <c r="T212" i="1" s="1"/>
  <c r="S30" i="1"/>
  <c r="S212" i="1" s="1"/>
  <c r="R30" i="1"/>
  <c r="R212" i="1" s="1"/>
  <c r="N30" i="1"/>
  <c r="N212" i="1" s="1"/>
  <c r="M30" i="1"/>
  <c r="M212" i="1" s="1"/>
  <c r="L30" i="1"/>
  <c r="K30" i="1"/>
  <c r="K212" i="1" s="1"/>
  <c r="J212" i="1"/>
  <c r="W29" i="1"/>
  <c r="W30" i="1" s="1"/>
  <c r="P30" i="1"/>
  <c r="O30" i="1"/>
  <c r="U211" i="1"/>
  <c r="V27" i="1"/>
  <c r="U27" i="1"/>
  <c r="T27" i="1"/>
  <c r="S27" i="1"/>
  <c r="R27" i="1"/>
  <c r="N27" i="1"/>
  <c r="M27" i="1"/>
  <c r="L27" i="1"/>
  <c r="K27" i="1"/>
  <c r="W26" i="1"/>
  <c r="W25" i="1"/>
  <c r="V24" i="1"/>
  <c r="V211" i="1" s="1"/>
  <c r="U24" i="1"/>
  <c r="T24" i="1"/>
  <c r="T211" i="1" s="1"/>
  <c r="S24" i="1"/>
  <c r="S211" i="1" s="1"/>
  <c r="R24" i="1"/>
  <c r="R211" i="1" s="1"/>
  <c r="N24" i="1"/>
  <c r="N211" i="1" s="1"/>
  <c r="M24" i="1"/>
  <c r="M211" i="1" s="1"/>
  <c r="L24" i="1"/>
  <c r="L211" i="1" s="1"/>
  <c r="K24" i="1"/>
  <c r="K211" i="1" s="1"/>
  <c r="J211" i="1"/>
  <c r="W23" i="1"/>
  <c r="P24" i="1"/>
  <c r="Z23" i="1"/>
  <c r="V210" i="1"/>
  <c r="U210" i="1"/>
  <c r="T210" i="1"/>
  <c r="S210" i="1"/>
  <c r="R210" i="1"/>
  <c r="N210" i="1"/>
  <c r="M210" i="1"/>
  <c r="L210" i="1"/>
  <c r="K210" i="1"/>
  <c r="J210" i="1"/>
  <c r="V21" i="1"/>
  <c r="U21" i="1"/>
  <c r="T21" i="1"/>
  <c r="S21" i="1"/>
  <c r="R21" i="1"/>
  <c r="N21" i="1"/>
  <c r="M21" i="1"/>
  <c r="L21" i="1"/>
  <c r="K21" i="1"/>
  <c r="W20" i="1"/>
  <c r="X21" i="1" s="1"/>
  <c r="Z20" i="1"/>
  <c r="Z21" i="1" s="1"/>
  <c r="Z22" i="1" s="1"/>
  <c r="Z16" i="1"/>
  <c r="Z18" i="1" s="1"/>
  <c r="V15" i="1"/>
  <c r="U15" i="1"/>
  <c r="T15" i="1"/>
  <c r="S15" i="1"/>
  <c r="R15" i="1"/>
  <c r="N15" i="1"/>
  <c r="M15" i="1"/>
  <c r="L15" i="1"/>
  <c r="K15" i="1"/>
  <c r="W14" i="1"/>
  <c r="Z14" i="1"/>
  <c r="Z13" i="1"/>
  <c r="Z12" i="1"/>
  <c r="Z11" i="1"/>
  <c r="Z10" i="1"/>
  <c r="V9" i="1"/>
  <c r="U9" i="1"/>
  <c r="T9" i="1"/>
  <c r="S9" i="1"/>
  <c r="S209" i="1" s="1"/>
  <c r="R9" i="1"/>
  <c r="N9" i="1"/>
  <c r="M9" i="1"/>
  <c r="M209" i="1" s="1"/>
  <c r="L9" i="1"/>
  <c r="K9" i="1"/>
  <c r="W8" i="1"/>
  <c r="Z8" i="1"/>
  <c r="W7" i="1"/>
  <c r="W5" i="1"/>
  <c r="W4" i="1"/>
  <c r="Z4" i="1"/>
  <c r="W161" i="1" l="1"/>
  <c r="X169" i="1"/>
  <c r="AB169" i="1" s="1"/>
  <c r="Y169" i="1"/>
  <c r="AC169" i="1" s="1"/>
  <c r="Y173" i="1"/>
  <c r="AC173" i="1" s="1"/>
  <c r="X173" i="1"/>
  <c r="AB173" i="1" s="1"/>
  <c r="Y170" i="1"/>
  <c r="AC170" i="1" s="1"/>
  <c r="X170" i="1"/>
  <c r="AB170" i="1" s="1"/>
  <c r="Y167" i="1"/>
  <c r="X167" i="1"/>
  <c r="Y171" i="1"/>
  <c r="AC171" i="1" s="1"/>
  <c r="X171" i="1"/>
  <c r="AB171" i="1" s="1"/>
  <c r="Y168" i="1"/>
  <c r="AC168" i="1" s="1"/>
  <c r="X168" i="1"/>
  <c r="X172" i="1"/>
  <c r="Y172" i="1"/>
  <c r="AC172" i="1" s="1"/>
  <c r="X162" i="1"/>
  <c r="Y162" i="1"/>
  <c r="Y159" i="1"/>
  <c r="AC159" i="1" s="1"/>
  <c r="X159" i="1"/>
  <c r="Y156" i="1"/>
  <c r="AC156" i="1" s="1"/>
  <c r="X156" i="1"/>
  <c r="AB156" i="1" s="1"/>
  <c r="Y163" i="1"/>
  <c r="AC163" i="1" s="1"/>
  <c r="X163" i="1"/>
  <c r="AA163" i="1" s="1"/>
  <c r="X157" i="1"/>
  <c r="AB157" i="1" s="1"/>
  <c r="Y157" i="1"/>
  <c r="AC157" i="1" s="1"/>
  <c r="Y158" i="1"/>
  <c r="AC158" i="1" s="1"/>
  <c r="X158" i="1"/>
  <c r="AB158" i="1" s="1"/>
  <c r="X154" i="1"/>
  <c r="Y154" i="1"/>
  <c r="AC154" i="1" s="1"/>
  <c r="Y155" i="1"/>
  <c r="X155" i="1"/>
  <c r="W76" i="1"/>
  <c r="W77" i="1" s="1"/>
  <c r="W214" i="1" s="1"/>
  <c r="Y111" i="1"/>
  <c r="AC111" i="1" s="1"/>
  <c r="X111" i="1"/>
  <c r="AB111" i="1" s="1"/>
  <c r="Y115" i="1"/>
  <c r="AC115" i="1" s="1"/>
  <c r="X115" i="1"/>
  <c r="AB115" i="1" s="1"/>
  <c r="Y122" i="1"/>
  <c r="X122" i="1"/>
  <c r="AB122" i="1" s="1"/>
  <c r="Y127" i="1"/>
  <c r="AC127" i="1" s="1"/>
  <c r="X127" i="1"/>
  <c r="AB127" i="1" s="1"/>
  <c r="Y133" i="1"/>
  <c r="AC133" i="1" s="1"/>
  <c r="X133" i="1"/>
  <c r="AB133" i="1" s="1"/>
  <c r="Y124" i="1"/>
  <c r="AC124" i="1" s="1"/>
  <c r="X124" i="1"/>
  <c r="AB124" i="1" s="1"/>
  <c r="Y129" i="1"/>
  <c r="AC129" i="1" s="1"/>
  <c r="X129" i="1"/>
  <c r="AB129" i="1" s="1"/>
  <c r="Y125" i="1"/>
  <c r="AC125" i="1" s="1"/>
  <c r="X125" i="1"/>
  <c r="AB125" i="1" s="1"/>
  <c r="Y113" i="1"/>
  <c r="X113" i="1"/>
  <c r="AA113" i="1" s="1"/>
  <c r="Y117" i="1"/>
  <c r="AC117" i="1" s="1"/>
  <c r="X117" i="1"/>
  <c r="AB117" i="1" s="1"/>
  <c r="Y126" i="1"/>
  <c r="AC126" i="1" s="1"/>
  <c r="X126" i="1"/>
  <c r="AB126" i="1" s="1"/>
  <c r="Y131" i="1"/>
  <c r="AC131" i="1" s="1"/>
  <c r="X131" i="1"/>
  <c r="AB131" i="1" s="1"/>
  <c r="Y114" i="1"/>
  <c r="AC114" i="1" s="1"/>
  <c r="X114" i="1"/>
  <c r="AB114" i="1" s="1"/>
  <c r="Y121" i="1"/>
  <c r="AC121" i="1" s="1"/>
  <c r="X121" i="1"/>
  <c r="AA121" i="1" s="1"/>
  <c r="Y118" i="1"/>
  <c r="AC118" i="1" s="1"/>
  <c r="X118" i="1"/>
  <c r="Y123" i="1"/>
  <c r="AC123" i="1" s="1"/>
  <c r="X123" i="1"/>
  <c r="AB123" i="1" s="1"/>
  <c r="Y128" i="1"/>
  <c r="AC128" i="1" s="1"/>
  <c r="X128" i="1"/>
  <c r="AB128" i="1" s="1"/>
  <c r="Y112" i="1"/>
  <c r="X112" i="1"/>
  <c r="AA112" i="1" s="1"/>
  <c r="Y119" i="1"/>
  <c r="AC119" i="1" s="1"/>
  <c r="X119" i="1"/>
  <c r="AA119" i="1" s="1"/>
  <c r="Y134" i="1"/>
  <c r="AC134" i="1" s="1"/>
  <c r="X134" i="1"/>
  <c r="AB134" i="1" s="1"/>
  <c r="Y116" i="1"/>
  <c r="AC116" i="1" s="1"/>
  <c r="X116" i="1"/>
  <c r="AA116" i="1" s="1"/>
  <c r="Y130" i="1"/>
  <c r="AC130" i="1" s="1"/>
  <c r="X130" i="1"/>
  <c r="AB130" i="1" s="1"/>
  <c r="Y60" i="1"/>
  <c r="AC60" i="1" s="1"/>
  <c r="X60" i="1"/>
  <c r="AB60" i="1" s="1"/>
  <c r="Y26" i="1"/>
  <c r="AC26" i="1" s="1"/>
  <c r="X26" i="1"/>
  <c r="AB26" i="1" s="1"/>
  <c r="Y57" i="1"/>
  <c r="AC57" i="1" s="1"/>
  <c r="X57" i="1"/>
  <c r="AA57" i="1" s="1"/>
  <c r="X64" i="1"/>
  <c r="AA64" i="1" s="1"/>
  <c r="Y64" i="1"/>
  <c r="AC64" i="1" s="1"/>
  <c r="Y71" i="1"/>
  <c r="AC71" i="1" s="1"/>
  <c r="X71" i="1"/>
  <c r="AB71" i="1" s="1"/>
  <c r="X61" i="1"/>
  <c r="AB61" i="1" s="1"/>
  <c r="Y61" i="1"/>
  <c r="Y72" i="1"/>
  <c r="AC72" i="1" s="1"/>
  <c r="X72" i="1"/>
  <c r="AB72" i="1" s="1"/>
  <c r="X58" i="1"/>
  <c r="AB58" i="1" s="1"/>
  <c r="Y58" i="1"/>
  <c r="AC58" i="1" s="1"/>
  <c r="Y62" i="1"/>
  <c r="AC62" i="1" s="1"/>
  <c r="X62" i="1"/>
  <c r="AB62" i="1" s="1"/>
  <c r="Y65" i="1"/>
  <c r="AC65" i="1" s="1"/>
  <c r="X65" i="1"/>
  <c r="AB65" i="1" s="1"/>
  <c r="Y69" i="1"/>
  <c r="X69" i="1"/>
  <c r="AA69" i="1" s="1"/>
  <c r="Y66" i="1"/>
  <c r="AC66" i="1" s="1"/>
  <c r="X66" i="1"/>
  <c r="AB66" i="1" s="1"/>
  <c r="X73" i="1"/>
  <c r="AB73" i="1" s="1"/>
  <c r="Y73" i="1"/>
  <c r="AC73" i="1" s="1"/>
  <c r="Y56" i="1"/>
  <c r="X56" i="1"/>
  <c r="AB56" i="1" s="1"/>
  <c r="Y59" i="1"/>
  <c r="AC59" i="1" s="1"/>
  <c r="X59" i="1"/>
  <c r="AB59" i="1" s="1"/>
  <c r="Y63" i="1"/>
  <c r="AC63" i="1" s="1"/>
  <c r="X63" i="1"/>
  <c r="AA63" i="1" s="1"/>
  <c r="X70" i="1"/>
  <c r="AA70" i="1" s="1"/>
  <c r="Y70" i="1"/>
  <c r="AC70" i="1" s="1"/>
  <c r="Y74" i="1"/>
  <c r="AC74" i="1" s="1"/>
  <c r="X74" i="1"/>
  <c r="AB74" i="1" s="1"/>
  <c r="X67" i="1"/>
  <c r="AB67" i="1" s="1"/>
  <c r="Y67" i="1"/>
  <c r="AC67" i="1" s="1"/>
  <c r="Y68" i="1"/>
  <c r="AC68" i="1" s="1"/>
  <c r="X68" i="1"/>
  <c r="AB68" i="1" s="1"/>
  <c r="Y7" i="1"/>
  <c r="AC7" i="1" s="1"/>
  <c r="X7" i="1"/>
  <c r="AB7" i="1" s="1"/>
  <c r="Y6" i="1"/>
  <c r="AC6" i="1" s="1"/>
  <c r="X5" i="1"/>
  <c r="AB5" i="1" s="1"/>
  <c r="Y5" i="1"/>
  <c r="AC5" i="1" s="1"/>
  <c r="X8" i="1"/>
  <c r="AA8" i="1" s="1"/>
  <c r="Y8" i="1"/>
  <c r="AC8" i="1" s="1"/>
  <c r="X4" i="1"/>
  <c r="AB4" i="1" s="1"/>
  <c r="Y4" i="1"/>
  <c r="AC4" i="1" s="1"/>
  <c r="AA92" i="1"/>
  <c r="AC193" i="1"/>
  <c r="W164" i="1"/>
  <c r="AC143" i="1"/>
  <c r="AC103" i="1"/>
  <c r="AC50" i="1"/>
  <c r="Z36" i="1"/>
  <c r="Z37" i="1" s="1"/>
  <c r="Z38" i="1" s="1"/>
  <c r="P37" i="1"/>
  <c r="AB202" i="1"/>
  <c r="AB203" i="1" s="1"/>
  <c r="X203" i="1"/>
  <c r="AB180" i="1"/>
  <c r="AC186" i="1"/>
  <c r="AB148" i="1"/>
  <c r="AB44" i="1"/>
  <c r="AB48" i="1"/>
  <c r="AA51" i="1"/>
  <c r="AB53" i="1"/>
  <c r="AB43" i="1"/>
  <c r="AC92" i="1"/>
  <c r="AC101" i="1"/>
  <c r="AB183" i="1"/>
  <c r="AA189" i="1"/>
  <c r="AA12" i="1"/>
  <c r="AB82" i="1"/>
  <c r="X140" i="1"/>
  <c r="Z138" i="1"/>
  <c r="AA138" i="1" s="1"/>
  <c r="AB51" i="1"/>
  <c r="AB83" i="1"/>
  <c r="AC151" i="1"/>
  <c r="AA107" i="1"/>
  <c r="AB49" i="1"/>
  <c r="AB25" i="1"/>
  <c r="AC44" i="1"/>
  <c r="AA99" i="1"/>
  <c r="AC138" i="1"/>
  <c r="AB54" i="1"/>
  <c r="O146" i="1"/>
  <c r="AC188" i="1"/>
  <c r="AC95" i="1"/>
  <c r="AA13" i="1"/>
  <c r="Z48" i="1"/>
  <c r="AA48" i="1" s="1"/>
  <c r="AC54" i="1"/>
  <c r="AC89" i="1"/>
  <c r="AB92" i="1"/>
  <c r="AC93" i="1"/>
  <c r="AB143" i="1"/>
  <c r="AC184" i="1"/>
  <c r="AB13" i="1"/>
  <c r="AC42" i="1"/>
  <c r="AA49" i="1"/>
  <c r="Z53" i="1"/>
  <c r="AA53" i="1" s="1"/>
  <c r="AC55" i="1"/>
  <c r="Z83" i="1"/>
  <c r="AA83" i="1" s="1"/>
  <c r="Z87" i="1"/>
  <c r="AA87" i="1" s="1"/>
  <c r="AA89" i="1"/>
  <c r="AC91" i="1"/>
  <c r="AA93" i="1"/>
  <c r="AC97" i="1"/>
  <c r="AC105" i="1"/>
  <c r="K215" i="1"/>
  <c r="T215" i="1"/>
  <c r="Y140" i="1"/>
  <c r="AB139" i="1"/>
  <c r="AA151" i="1"/>
  <c r="AC165" i="1"/>
  <c r="AC166" i="1" s="1"/>
  <c r="Z180" i="1"/>
  <c r="AA180" i="1" s="1"/>
  <c r="AA182" i="1"/>
  <c r="AB184" i="1"/>
  <c r="AC185" i="1"/>
  <c r="AC51" i="1"/>
  <c r="AA52" i="1"/>
  <c r="P27" i="1"/>
  <c r="P28" i="1" s="1"/>
  <c r="P211" i="1" s="1"/>
  <c r="AC41" i="1"/>
  <c r="AC99" i="1"/>
  <c r="AC107" i="1"/>
  <c r="AC191" i="1"/>
  <c r="P9" i="1"/>
  <c r="AB45" i="1"/>
  <c r="AB52" i="1"/>
  <c r="AC53" i="1"/>
  <c r="AC78" i="1"/>
  <c r="AB79" i="1"/>
  <c r="AA82" i="1"/>
  <c r="AC83" i="1"/>
  <c r="N215" i="1"/>
  <c r="AC144" i="1"/>
  <c r="AB149" i="1"/>
  <c r="Z165" i="1"/>
  <c r="Z166" i="1" s="1"/>
  <c r="AC180" i="1"/>
  <c r="AB190" i="1"/>
  <c r="X15" i="1"/>
  <c r="T209" i="1"/>
  <c r="AC13" i="1"/>
  <c r="AC48" i="1"/>
  <c r="AB120" i="1"/>
  <c r="AA202" i="1"/>
  <c r="AA203" i="1" s="1"/>
  <c r="AA16" i="1"/>
  <c r="AA18" i="1" s="1"/>
  <c r="AB50" i="1"/>
  <c r="AB23" i="1"/>
  <c r="AB24" i="1" s="1"/>
  <c r="AC39" i="1"/>
  <c r="AA193" i="1"/>
  <c r="X24" i="1"/>
  <c r="AA11" i="1"/>
  <c r="AB10" i="1"/>
  <c r="AB14" i="1"/>
  <c r="AB6" i="1"/>
  <c r="O15" i="1"/>
  <c r="AB11" i="1"/>
  <c r="AC20" i="1"/>
  <c r="O21" i="1"/>
  <c r="AC25" i="1"/>
  <c r="Z26" i="1"/>
  <c r="P15" i="1"/>
  <c r="AC11" i="1"/>
  <c r="W21" i="1"/>
  <c r="AC45" i="1"/>
  <c r="Z54" i="1"/>
  <c r="AA54" i="1" s="1"/>
  <c r="AB80" i="1"/>
  <c r="AC81" i="1"/>
  <c r="Z84" i="1"/>
  <c r="AA84" i="1" s="1"/>
  <c r="AC86" i="1"/>
  <c r="Z109" i="1"/>
  <c r="AC137" i="1"/>
  <c r="AB150" i="1"/>
  <c r="AC153" i="1"/>
  <c r="AC155" i="1"/>
  <c r="AC182" i="1"/>
  <c r="AB186" i="1"/>
  <c r="AC187" i="1"/>
  <c r="AB191" i="1"/>
  <c r="W210" i="1"/>
  <c r="AB31" i="1"/>
  <c r="AB33" i="1"/>
  <c r="AB41" i="1"/>
  <c r="Z43" i="1"/>
  <c r="AA43" i="1" s="1"/>
  <c r="AC47" i="1"/>
  <c r="AA50" i="1"/>
  <c r="Z143" i="1"/>
  <c r="AA143" i="1" s="1"/>
  <c r="AC145" i="1"/>
  <c r="Z148" i="1"/>
  <c r="AA148" i="1" s="1"/>
  <c r="AA150" i="1"/>
  <c r="AB151" i="1"/>
  <c r="AB153" i="1"/>
  <c r="AB155" i="1"/>
  <c r="Z183" i="1"/>
  <c r="AA183" i="1" s="1"/>
  <c r="AA185" i="1"/>
  <c r="AB189" i="1"/>
  <c r="O210" i="1"/>
  <c r="AC113" i="1"/>
  <c r="AC32" i="1"/>
  <c r="O213" i="1"/>
  <c r="AB39" i="1"/>
  <c r="AB40" i="1"/>
  <c r="AA47" i="1"/>
  <c r="AB55" i="1"/>
  <c r="AA81" i="1"/>
  <c r="AA86" i="1"/>
  <c r="AA103" i="1"/>
  <c r="AA110" i="1"/>
  <c r="U215" i="1"/>
  <c r="AB193" i="1"/>
  <c r="AC43" i="1"/>
  <c r="AA79" i="1"/>
  <c r="AA80" i="1"/>
  <c r="AA97" i="1"/>
  <c r="AA101" i="1"/>
  <c r="AB105" i="1"/>
  <c r="AB109" i="1"/>
  <c r="AC141" i="1"/>
  <c r="AB145" i="1"/>
  <c r="P164" i="1"/>
  <c r="P166" i="1"/>
  <c r="AB168" i="1"/>
  <c r="AB172" i="1"/>
  <c r="AA186" i="1"/>
  <c r="AC12" i="1"/>
  <c r="W15" i="1"/>
  <c r="AC49" i="1"/>
  <c r="AC52" i="1"/>
  <c r="AC82" i="1"/>
  <c r="AC84" i="1"/>
  <c r="AB86" i="1"/>
  <c r="AC87" i="1"/>
  <c r="AC122" i="1"/>
  <c r="Q216" i="1"/>
  <c r="Z141" i="1"/>
  <c r="AC148" i="1"/>
  <c r="AC149" i="1"/>
  <c r="AA159" i="1"/>
  <c r="AB187" i="1"/>
  <c r="AA191" i="1"/>
  <c r="V209" i="1"/>
  <c r="Z88" i="1"/>
  <c r="AA88" i="1" s="1"/>
  <c r="AB88" i="1"/>
  <c r="AA10" i="1"/>
  <c r="Z15" i="1"/>
  <c r="AC14" i="1"/>
  <c r="X210" i="1"/>
  <c r="Z24" i="1"/>
  <c r="AA23" i="1"/>
  <c r="AA95" i="1"/>
  <c r="AB12" i="1"/>
  <c r="AA14" i="1"/>
  <c r="W212" i="1"/>
  <c r="AB29" i="1"/>
  <c r="Z32" i="1"/>
  <c r="AA32" i="1" s="1"/>
  <c r="AB32" i="1"/>
  <c r="Z44" i="1"/>
  <c r="AA44" i="1" s="1"/>
  <c r="AB89" i="1"/>
  <c r="Z91" i="1"/>
  <c r="AA91" i="1" s="1"/>
  <c r="AB91" i="1"/>
  <c r="AC98" i="1"/>
  <c r="AB98" i="1"/>
  <c r="AC104" i="1"/>
  <c r="AB104" i="1"/>
  <c r="O140" i="1"/>
  <c r="Z137" i="1"/>
  <c r="AB137" i="1"/>
  <c r="O9" i="1"/>
  <c r="Z3" i="1"/>
  <c r="Z6" i="1"/>
  <c r="AC10" i="1"/>
  <c r="O24" i="1"/>
  <c r="AA55" i="1"/>
  <c r="AC79" i="1"/>
  <c r="AC80" i="1"/>
  <c r="AC110" i="1"/>
  <c r="W9" i="1"/>
  <c r="W19" i="1" s="1"/>
  <c r="AB118" i="1"/>
  <c r="AC46" i="1"/>
  <c r="AA46" i="1"/>
  <c r="J209" i="1"/>
  <c r="Z29" i="1"/>
  <c r="AA78" i="1"/>
  <c r="AC94" i="1"/>
  <c r="AC100" i="1"/>
  <c r="AB100" i="1"/>
  <c r="AC106" i="1"/>
  <c r="AB106" i="1"/>
  <c r="Z5" i="1"/>
  <c r="AC96" i="1"/>
  <c r="AC102" i="1"/>
  <c r="Z7" i="1"/>
  <c r="P210" i="1"/>
  <c r="P21" i="1"/>
  <c r="Z42" i="1"/>
  <c r="AA42" i="1" s="1"/>
  <c r="AB42" i="1"/>
  <c r="AC108" i="1"/>
  <c r="AB108" i="1"/>
  <c r="AA85" i="1"/>
  <c r="AB85" i="1"/>
  <c r="R209" i="1"/>
  <c r="AB36" i="1"/>
  <c r="X213" i="1"/>
  <c r="X37" i="1"/>
  <c r="AB16" i="1"/>
  <c r="AB18" i="1" s="1"/>
  <c r="AC31" i="1"/>
  <c r="P34" i="1"/>
  <c r="P35" i="1" s="1"/>
  <c r="P212" i="1" s="1"/>
  <c r="AB20" i="1"/>
  <c r="Z210" i="1"/>
  <c r="AC36" i="1"/>
  <c r="AC40" i="1"/>
  <c r="Z41" i="1"/>
  <c r="AB47" i="1"/>
  <c r="P214" i="1"/>
  <c r="AB81" i="1"/>
  <c r="AA90" i="1"/>
  <c r="AB93" i="1"/>
  <c r="Z117" i="1"/>
  <c r="K209" i="1"/>
  <c r="O34" i="1"/>
  <c r="O35" i="1" s="1"/>
  <c r="O212" i="1" s="1"/>
  <c r="Y213" i="1"/>
  <c r="Y37" i="1"/>
  <c r="Z45" i="1"/>
  <c r="AA45" i="1" s="1"/>
  <c r="Z56" i="1"/>
  <c r="Z60" i="1"/>
  <c r="Z62" i="1"/>
  <c r="Z66" i="1"/>
  <c r="Z68" i="1"/>
  <c r="Z72" i="1"/>
  <c r="Z74" i="1"/>
  <c r="AC85" i="1"/>
  <c r="AB90" i="1"/>
  <c r="Z114" i="1"/>
  <c r="AA114" i="1" s="1"/>
  <c r="P140" i="1"/>
  <c r="AC152" i="1"/>
  <c r="Z128" i="1"/>
  <c r="Z129" i="1"/>
  <c r="Z130" i="1"/>
  <c r="Z39" i="1"/>
  <c r="AC69" i="1"/>
  <c r="Z111" i="1"/>
  <c r="L215" i="1"/>
  <c r="Z147" i="1"/>
  <c r="AB147" i="1"/>
  <c r="O27" i="1"/>
  <c r="O28" i="1" s="1"/>
  <c r="Z25" i="1"/>
  <c r="AB95" i="1"/>
  <c r="AB107" i="1"/>
  <c r="Z120" i="1"/>
  <c r="N209" i="1"/>
  <c r="U209" i="1"/>
  <c r="AA20" i="1"/>
  <c r="W24" i="1"/>
  <c r="AC23" i="1"/>
  <c r="W27" i="1"/>
  <c r="W28" i="1" s="1"/>
  <c r="AC33" i="1"/>
  <c r="W34" i="1"/>
  <c r="O214" i="1"/>
  <c r="Z94" i="1"/>
  <c r="Z98" i="1"/>
  <c r="Z100" i="1"/>
  <c r="Z104" i="1"/>
  <c r="Z106" i="1"/>
  <c r="AC112" i="1"/>
  <c r="Z125" i="1"/>
  <c r="Z126" i="1"/>
  <c r="V215" i="1"/>
  <c r="AC139" i="1"/>
  <c r="Z169" i="1"/>
  <c r="AA169" i="1" s="1"/>
  <c r="AB103" i="1"/>
  <c r="AC109" i="1"/>
  <c r="Z124" i="1"/>
  <c r="Z167" i="1"/>
  <c r="AC194" i="1"/>
  <c r="AB194" i="1"/>
  <c r="AC90" i="1"/>
  <c r="AB99" i="1"/>
  <c r="P146" i="1"/>
  <c r="AC147" i="1"/>
  <c r="Z122" i="1"/>
  <c r="J215" i="1"/>
  <c r="R215" i="1"/>
  <c r="AB144" i="1"/>
  <c r="AB142" i="1"/>
  <c r="Z153" i="1"/>
  <c r="Z155" i="1"/>
  <c r="AA155" i="1" s="1"/>
  <c r="Z173" i="1"/>
  <c r="AC181" i="1"/>
  <c r="AB181" i="1"/>
  <c r="O164" i="1"/>
  <c r="Z162" i="1"/>
  <c r="AC179" i="1"/>
  <c r="AC192" i="1"/>
  <c r="AB192" i="1"/>
  <c r="AB78" i="1"/>
  <c r="AB110" i="1"/>
  <c r="Z123" i="1"/>
  <c r="Z133" i="1"/>
  <c r="Z171" i="1"/>
  <c r="AC183" i="1"/>
  <c r="AC189" i="1"/>
  <c r="AB182" i="1"/>
  <c r="AB185" i="1"/>
  <c r="AB188" i="1"/>
  <c r="Z139" i="1"/>
  <c r="AA139" i="1" s="1"/>
  <c r="Z149" i="1"/>
  <c r="AA149" i="1" s="1"/>
  <c r="AB165" i="1"/>
  <c r="AB166" i="1" s="1"/>
  <c r="AA179" i="1"/>
  <c r="Z144" i="1"/>
  <c r="AA144" i="1" s="1"/>
  <c r="Z152" i="1"/>
  <c r="Z154" i="1"/>
  <c r="Z156" i="1"/>
  <c r="Z158" i="1"/>
  <c r="Z181" i="1"/>
  <c r="Z184" i="1"/>
  <c r="AA184" i="1" s="1"/>
  <c r="Z187" i="1"/>
  <c r="AA187" i="1" s="1"/>
  <c r="Z190" i="1"/>
  <c r="AA190" i="1" s="1"/>
  <c r="Z192" i="1"/>
  <c r="Z194" i="1"/>
  <c r="AA165" i="1" l="1"/>
  <c r="AA166" i="1" s="1"/>
  <c r="Y164" i="1"/>
  <c r="Z178" i="1"/>
  <c r="AB167" i="1"/>
  <c r="AB178" i="1" s="1"/>
  <c r="X178" i="1"/>
  <c r="Y178" i="1"/>
  <c r="AA171" i="1"/>
  <c r="AA111" i="1"/>
  <c r="AB64" i="1"/>
  <c r="AA62" i="1"/>
  <c r="W199" i="1"/>
  <c r="W215" i="1" s="1"/>
  <c r="AA74" i="1"/>
  <c r="AA173" i="1"/>
  <c r="AB119" i="1"/>
  <c r="AC161" i="1"/>
  <c r="AB70" i="1"/>
  <c r="AA56" i="1"/>
  <c r="AA68" i="1"/>
  <c r="Y161" i="1"/>
  <c r="Z161" i="1"/>
  <c r="AA131" i="1"/>
  <c r="AA157" i="1"/>
  <c r="AB154" i="1"/>
  <c r="X161" i="1"/>
  <c r="P199" i="1"/>
  <c r="P215" i="1" s="1"/>
  <c r="O199" i="1"/>
  <c r="O215" i="1" s="1"/>
  <c r="AA117" i="1"/>
  <c r="O19" i="1"/>
  <c r="Z76" i="1"/>
  <c r="Z77" i="1" s="1"/>
  <c r="Z214" i="1" s="1"/>
  <c r="AC136" i="1"/>
  <c r="X136" i="1"/>
  <c r="Z136" i="1"/>
  <c r="Y136" i="1"/>
  <c r="AB121" i="1"/>
  <c r="AC56" i="1"/>
  <c r="Y76" i="1"/>
  <c r="Y77" i="1" s="1"/>
  <c r="Y214" i="1" s="1"/>
  <c r="P19" i="1"/>
  <c r="AA60" i="1"/>
  <c r="AA125" i="1"/>
  <c r="O211" i="1"/>
  <c r="X76" i="1"/>
  <c r="X77" i="1" s="1"/>
  <c r="X214" i="1" s="1"/>
  <c r="AA66" i="1"/>
  <c r="AA58" i="1"/>
  <c r="AA72" i="1"/>
  <c r="X164" i="1"/>
  <c r="AB163" i="1"/>
  <c r="AA158" i="1"/>
  <c r="AA104" i="1"/>
  <c r="AA128" i="1"/>
  <c r="AA115" i="1"/>
  <c r="AA127" i="1"/>
  <c r="Z213" i="1"/>
  <c r="AA36" i="1"/>
  <c r="AA37" i="1" s="1"/>
  <c r="AA38" i="1" s="1"/>
  <c r="AA213" i="1" s="1"/>
  <c r="AC16" i="1"/>
  <c r="AC18" i="1" s="1"/>
  <c r="AA156" i="1"/>
  <c r="AB140" i="1"/>
  <c r="AA123" i="1"/>
  <c r="AA124" i="1"/>
  <c r="AA129" i="1"/>
  <c r="AA120" i="1"/>
  <c r="AA134" i="1"/>
  <c r="AA154" i="1"/>
  <c r="AA94" i="1"/>
  <c r="AB101" i="1"/>
  <c r="AA40" i="1"/>
  <c r="AA145" i="1"/>
  <c r="S215" i="1"/>
  <c r="S216" i="1" s="1"/>
  <c r="AA6" i="1"/>
  <c r="AA31" i="1"/>
  <c r="M215" i="1"/>
  <c r="M216" i="1" s="1"/>
  <c r="AA130" i="1"/>
  <c r="Y27" i="1"/>
  <c r="Y28" i="1" s="1"/>
  <c r="X146" i="1"/>
  <c r="AA181" i="1"/>
  <c r="AB27" i="1"/>
  <c r="AB28" i="1" s="1"/>
  <c r="AB211" i="1" s="1"/>
  <c r="AA122" i="1"/>
  <c r="X34" i="1"/>
  <c r="X35" i="1" s="1"/>
  <c r="X212" i="1" s="1"/>
  <c r="Y34" i="1"/>
  <c r="Y35" i="1" s="1"/>
  <c r="AA33" i="1"/>
  <c r="AB113" i="1"/>
  <c r="AB97" i="1"/>
  <c r="AA194" i="1"/>
  <c r="N216" i="1"/>
  <c r="R216" i="1"/>
  <c r="L216" i="1"/>
  <c r="AC167" i="1"/>
  <c r="AC178" i="1" s="1"/>
  <c r="AB162" i="1"/>
  <c r="AA170" i="1"/>
  <c r="AB116" i="1"/>
  <c r="AB8" i="1"/>
  <c r="U216" i="1"/>
  <c r="AC140" i="1"/>
  <c r="K216" i="1"/>
  <c r="J216" i="1"/>
  <c r="V216" i="1"/>
  <c r="AB159" i="1"/>
  <c r="AB15" i="1"/>
  <c r="T216" i="1"/>
  <c r="AC21" i="1"/>
  <c r="AC22" i="1" s="1"/>
  <c r="AC210" i="1" s="1"/>
  <c r="AB34" i="1"/>
  <c r="AA172" i="1"/>
  <c r="AA153" i="1"/>
  <c r="AA98" i="1"/>
  <c r="AB69" i="1"/>
  <c r="AC61" i="1"/>
  <c r="X27" i="1"/>
  <c r="X28" i="1" s="1"/>
  <c r="X211" i="1" s="1"/>
  <c r="AC162" i="1"/>
  <c r="AC164" i="1" s="1"/>
  <c r="AA168" i="1"/>
  <c r="AA105" i="1"/>
  <c r="AB152" i="1"/>
  <c r="Y146" i="1"/>
  <c r="AC34" i="1"/>
  <c r="AA109" i="1"/>
  <c r="Y210" i="1"/>
  <c r="Y21" i="1"/>
  <c r="AA100" i="1"/>
  <c r="AA142" i="1"/>
  <c r="AA26" i="1"/>
  <c r="AA4" i="1"/>
  <c r="AA133" i="1"/>
  <c r="AA41" i="1"/>
  <c r="AC24" i="1"/>
  <c r="AB112" i="1"/>
  <c r="AC27" i="1"/>
  <c r="AA152" i="1"/>
  <c r="AA141" i="1"/>
  <c r="AC142" i="1"/>
  <c r="AC146" i="1" s="1"/>
  <c r="AA167" i="1"/>
  <c r="AA126" i="1"/>
  <c r="AB94" i="1"/>
  <c r="W211" i="1"/>
  <c r="AA102" i="1"/>
  <c r="AB102" i="1"/>
  <c r="Z9" i="1"/>
  <c r="Z19" i="1" s="1"/>
  <c r="AA3" i="1"/>
  <c r="AA137" i="1"/>
  <c r="AA140" i="1" s="1"/>
  <c r="Z140" i="1"/>
  <c r="AA61" i="1"/>
  <c r="AC3" i="1"/>
  <c r="Y9" i="1"/>
  <c r="AB141" i="1"/>
  <c r="AB146" i="1" s="1"/>
  <c r="AA96" i="1"/>
  <c r="AB96" i="1"/>
  <c r="X9" i="1"/>
  <c r="X19" i="1" s="1"/>
  <c r="AC15" i="1"/>
  <c r="Z164" i="1"/>
  <c r="AA162" i="1"/>
  <c r="AA164" i="1" s="1"/>
  <c r="AA108" i="1"/>
  <c r="AA21" i="1"/>
  <c r="AA22" i="1" s="1"/>
  <c r="AA210" i="1" s="1"/>
  <c r="AA147" i="1"/>
  <c r="AB63" i="1"/>
  <c r="AB21" i="1"/>
  <c r="AB22" i="1" s="1"/>
  <c r="AB210" i="1" s="1"/>
  <c r="AB37" i="1"/>
  <c r="AB38" i="1" s="1"/>
  <c r="AB213" i="1" s="1"/>
  <c r="Y15" i="1"/>
  <c r="Z30" i="1"/>
  <c r="AA29" i="1"/>
  <c r="AB3" i="1"/>
  <c r="AA71" i="1"/>
  <c r="AA24" i="1"/>
  <c r="AA15" i="1"/>
  <c r="AA192" i="1"/>
  <c r="AB179" i="1"/>
  <c r="Z34" i="1"/>
  <c r="AA7" i="1"/>
  <c r="AA5" i="1"/>
  <c r="AB30" i="1"/>
  <c r="AA65" i="1"/>
  <c r="X30" i="1"/>
  <c r="Z146" i="1"/>
  <c r="Y24" i="1"/>
  <c r="AA118" i="1"/>
  <c r="AA106" i="1"/>
  <c r="AA25" i="1"/>
  <c r="Z27" i="1"/>
  <c r="Z28" i="1" s="1"/>
  <c r="Z211" i="1" s="1"/>
  <c r="AA39" i="1"/>
  <c r="AB57" i="1"/>
  <c r="AC37" i="1"/>
  <c r="AC38" i="1" s="1"/>
  <c r="AC213" i="1" s="1"/>
  <c r="AB46" i="1"/>
  <c r="AA67" i="1"/>
  <c r="AA59" i="1"/>
  <c r="Y30" i="1"/>
  <c r="AC29" i="1"/>
  <c r="AA73" i="1"/>
  <c r="AA178" i="1" l="1"/>
  <c r="AC76" i="1"/>
  <c r="AC77" i="1" s="1"/>
  <c r="W200" i="1"/>
  <c r="P200" i="1"/>
  <c r="AB161" i="1"/>
  <c r="O200" i="1"/>
  <c r="X199" i="1"/>
  <c r="X215" i="1" s="1"/>
  <c r="AA136" i="1"/>
  <c r="O209" i="1"/>
  <c r="O216" i="1" s="1"/>
  <c r="Y199" i="1"/>
  <c r="AA161" i="1"/>
  <c r="AB136" i="1"/>
  <c r="P209" i="1"/>
  <c r="P216" i="1" s="1"/>
  <c r="AC199" i="1"/>
  <c r="AC215" i="1" s="1"/>
  <c r="AB76" i="1"/>
  <c r="AB77" i="1" s="1"/>
  <c r="AB214" i="1" s="1"/>
  <c r="AC28" i="1"/>
  <c r="AC211" i="1" s="1"/>
  <c r="Y19" i="1"/>
  <c r="Z35" i="1"/>
  <c r="Z212" i="1" s="1"/>
  <c r="Y212" i="1"/>
  <c r="AA76" i="1"/>
  <c r="AA77" i="1" s="1"/>
  <c r="AA214" i="1" s="1"/>
  <c r="Y211" i="1"/>
  <c r="W209" i="1"/>
  <c r="W216" i="1" s="1"/>
  <c r="AB35" i="1"/>
  <c r="AB212" i="1" s="1"/>
  <c r="Z199" i="1"/>
  <c r="Z215" i="1" s="1"/>
  <c r="AB164" i="1"/>
  <c r="AC214" i="1"/>
  <c r="AA146" i="1"/>
  <c r="AA34" i="1"/>
  <c r="AA27" i="1"/>
  <c r="AA28" i="1" s="1"/>
  <c r="AA211" i="1" s="1"/>
  <c r="Z209" i="1"/>
  <c r="AB9" i="1"/>
  <c r="X209" i="1"/>
  <c r="AA30" i="1"/>
  <c r="AC9" i="1"/>
  <c r="AC19" i="1" s="1"/>
  <c r="AC30" i="1"/>
  <c r="AA9" i="1"/>
  <c r="X200" i="1" l="1"/>
  <c r="AA199" i="1"/>
  <c r="Y200" i="1"/>
  <c r="Z200" i="1"/>
  <c r="AB19" i="1"/>
  <c r="AC35" i="1"/>
  <c r="AC212" i="1" s="1"/>
  <c r="Y209" i="1"/>
  <c r="AA19" i="1"/>
  <c r="AB199" i="1"/>
  <c r="AB215" i="1" s="1"/>
  <c r="AA35" i="1"/>
  <c r="AA212" i="1" s="1"/>
  <c r="Y215" i="1"/>
  <c r="AC209" i="1"/>
  <c r="Z216" i="1"/>
  <c r="X216" i="1"/>
  <c r="AC200" i="1" l="1"/>
  <c r="AC216" i="1"/>
  <c r="AA200" i="1"/>
  <c r="AB200" i="1"/>
  <c r="Y216" i="1"/>
  <c r="AA209" i="1"/>
  <c r="AB209" i="1"/>
  <c r="AB216" i="1" s="1"/>
  <c r="AA215" i="1"/>
  <c r="AA216" i="1" l="1"/>
</calcChain>
</file>

<file path=xl/sharedStrings.xml><?xml version="1.0" encoding="utf-8"?>
<sst xmlns="http://schemas.openxmlformats.org/spreadsheetml/2006/main" count="1485" uniqueCount="293">
  <si>
    <t>Cost Center/ Unit</t>
  </si>
  <si>
    <t>Description Of Assets</t>
  </si>
  <si>
    <t>Addition &amp; Deletion / Transfer/Adjustments During FY 2022-23</t>
  </si>
  <si>
    <t>Gross book Value Fixed Assets as on 31-03-2023</t>
  </si>
  <si>
    <t>Net Book Value of Assets as on 31-03-2023</t>
  </si>
  <si>
    <t>Code</t>
  </si>
  <si>
    <t>Name</t>
  </si>
  <si>
    <t>Major Category</t>
  </si>
  <si>
    <t>Minor Category</t>
  </si>
  <si>
    <t>Quantity</t>
  </si>
  <si>
    <t>Account Code</t>
  </si>
  <si>
    <t>Main Head</t>
  </si>
  <si>
    <t>Location of Asset to identify</t>
  </si>
  <si>
    <t>Used w.e.f. Date (DD-MM-YYYY)</t>
  </si>
  <si>
    <t xml:space="preserve">As Per Original Cost 
</t>
  </si>
  <si>
    <t>Deemed Cost 
(IND AS)</t>
  </si>
  <si>
    <t>Addition</t>
  </si>
  <si>
    <t>Deletion / Transfer/Adjustments (As per Original Cost)</t>
  </si>
  <si>
    <t>Deletion / Transfer/Adjustments (As per IND AS)</t>
  </si>
  <si>
    <t>Rate of Depriciation (%)</t>
  </si>
  <si>
    <t>Depreciation During the Year</t>
  </si>
  <si>
    <t>Limited to 90%</t>
  </si>
  <si>
    <t>Check</t>
  </si>
  <si>
    <t>Whether Physically Verified. (Yes/No)</t>
  </si>
  <si>
    <t>Whether the Assets under operational Condition (Yes/No.)</t>
  </si>
  <si>
    <t>Remarks if any.</t>
  </si>
  <si>
    <t>SLDC,BBSR</t>
  </si>
  <si>
    <t>Electrical Installation</t>
  </si>
  <si>
    <t>Electrical Instalation In Admn.Office</t>
  </si>
  <si>
    <t>10.320</t>
  </si>
  <si>
    <t>No</t>
  </si>
  <si>
    <t>NA</t>
  </si>
  <si>
    <t>Syska Led Light 40 Nos.</t>
  </si>
  <si>
    <t>Led Lights 15 Nos.</t>
  </si>
  <si>
    <t>Led Sign Board</t>
  </si>
  <si>
    <t>10.320 Total</t>
  </si>
  <si>
    <t>Electric Voltage Stablisers 5 Kva 1 Nos.</t>
  </si>
  <si>
    <t>10.330</t>
  </si>
  <si>
    <t>Air Conditioner 1.5 Tone Split Type</t>
  </si>
  <si>
    <t>Electronic Voltage Stablisers .5 Kva 1 Nos.</t>
  </si>
  <si>
    <t>Electric Voltage Stablisers 6 Kva 1 Nos.</t>
  </si>
  <si>
    <t>45 Watt Led Street Light 30 Nos.</t>
  </si>
  <si>
    <t>10.330 Total</t>
  </si>
  <si>
    <t>125 Kva Dgset Jakson  1 Nos</t>
  </si>
  <si>
    <t>10.340</t>
  </si>
  <si>
    <t>10.340 Total</t>
  </si>
  <si>
    <t>10.3 Total</t>
  </si>
  <si>
    <t>Other Civil Works</t>
  </si>
  <si>
    <t>3Hp Pumps 1 Nos</t>
  </si>
  <si>
    <t>10.414</t>
  </si>
  <si>
    <t>10.414 Total</t>
  </si>
  <si>
    <t>10.4 Total</t>
  </si>
  <si>
    <t>Plant &amp; Machinery</t>
  </si>
  <si>
    <t>Buyback Of 64 Nos Battery Replaced On 07.12.15.(Ups  Battery,Amara Raja "Quanta",64 Nos)</t>
  </si>
  <si>
    <t>64</t>
  </si>
  <si>
    <t>10.585</t>
  </si>
  <si>
    <t>10.585 Total</t>
  </si>
  <si>
    <t>4 Nos. Quickhealantivirus</t>
  </si>
  <si>
    <t>4</t>
  </si>
  <si>
    <t>10.590</t>
  </si>
  <si>
    <t>10</t>
  </si>
  <si>
    <t>10.590 Total</t>
  </si>
  <si>
    <t>10.5 Total</t>
  </si>
  <si>
    <t>Lines &amp; Cables</t>
  </si>
  <si>
    <t>Under Ground Cable For Street Light</t>
  </si>
  <si>
    <t>lot</t>
  </si>
  <si>
    <t>10.680</t>
  </si>
  <si>
    <t>10.680 Total</t>
  </si>
  <si>
    <t>Check Meter Indent No.-1</t>
  </si>
  <si>
    <t>1</t>
  </si>
  <si>
    <t>10.684</t>
  </si>
  <si>
    <t>Voice Recorder Electronic 1 Nos</t>
  </si>
  <si>
    <t>Dvd Softwere 1 Nos</t>
  </si>
  <si>
    <t>10.684 Total</t>
  </si>
  <si>
    <t>10.6 Total</t>
  </si>
  <si>
    <t>Vehicles</t>
  </si>
  <si>
    <t>Tata Indigo</t>
  </si>
  <si>
    <t>10.720</t>
  </si>
  <si>
    <t>10.720 Total</t>
  </si>
  <si>
    <t>10.7 Total</t>
  </si>
  <si>
    <t>Furniture &amp; Fixtures</t>
  </si>
  <si>
    <t>High Back Chair,Godrej Interior,15 Nos</t>
  </si>
  <si>
    <t>15</t>
  </si>
  <si>
    <t>10.820</t>
  </si>
  <si>
    <t>Mid Back Chair, Godrej Interior,6 Nos</t>
  </si>
  <si>
    <t>6</t>
  </si>
  <si>
    <t>Visitor Chair,,Godrej Interior, 40 Nos</t>
  </si>
  <si>
    <t>40</t>
  </si>
  <si>
    <t>One Of Mark Board</t>
  </si>
  <si>
    <t>Furniture &amp; Fixture</t>
  </si>
  <si>
    <t>Godrej Shoe Rack</t>
  </si>
  <si>
    <t>3 Nos. Steal Almirah</t>
  </si>
  <si>
    <t>3</t>
  </si>
  <si>
    <t>12 Nos. Godrej Chair</t>
  </si>
  <si>
    <t>12</t>
  </si>
  <si>
    <t>2 Nos. Steel</t>
  </si>
  <si>
    <t>2</t>
  </si>
  <si>
    <t>Construction Of A Glass Cabin For Voice Reording Equipment</t>
  </si>
  <si>
    <t>Office Equipments</t>
  </si>
  <si>
    <t>Furniture &amp; Fixture Steel Table, Computer Table</t>
  </si>
  <si>
    <t>Furniture &amp; Fixture.</t>
  </si>
  <si>
    <t>Furniture And Fixtures In Administrative Offices/Field Offices</t>
  </si>
  <si>
    <t>T&amp;P-New Supply</t>
  </si>
  <si>
    <t>10 Nos Godrej Make Computer Table</t>
  </si>
  <si>
    <t>Revolving Chair Pch 7002D 13 Nos.</t>
  </si>
  <si>
    <t>Computer Table Stylo 6 Nos.</t>
  </si>
  <si>
    <t>Executive Table Trident Middle 4 Nos.</t>
  </si>
  <si>
    <t>Storewell Minor 3 Nos.</t>
  </si>
  <si>
    <t>Revolving Chair Pch 7002D 9 Nos.</t>
  </si>
  <si>
    <t>Visitor Chair Pch 7003D 43 Nos.</t>
  </si>
  <si>
    <t>1 No. Mattress (Duroflex)</t>
  </si>
  <si>
    <t>Latina 3 Seater Sofa 1 No.</t>
  </si>
  <si>
    <t>Latina 1 Seater Sofa 1 No.</t>
  </si>
  <si>
    <t>Revolving Chair (Mid Back) 1 No.</t>
  </si>
  <si>
    <t>Executive Table 1 No.</t>
  </si>
  <si>
    <t>Polystudio Camera With Microphone &amp; 5Yrs Oem Warranty 1 No. Each</t>
  </si>
  <si>
    <t>Credenzas 1 No.</t>
  </si>
  <si>
    <t>Merit 3 Drawers Pedestal 1 No.</t>
  </si>
  <si>
    <t>Sofa 3 Seater 1 No.</t>
  </si>
  <si>
    <t>Sofa 1 Seater 2 No.S</t>
  </si>
  <si>
    <t>Sofa 2 Seater 1 No.</t>
  </si>
  <si>
    <t>Centre Table 1 No.</t>
  </si>
  <si>
    <t>10.820 Total</t>
  </si>
  <si>
    <t>10.8 Total</t>
  </si>
  <si>
    <t>Office Equipment</t>
  </si>
  <si>
    <t>6 Nos.Computer P.C With Windows 7 Hp3000</t>
  </si>
  <si>
    <t>10.920</t>
  </si>
  <si>
    <t>Cost Of Vps Screen (Augmentation And Consultancy)</t>
  </si>
  <si>
    <t>Server And Storage Equpment</t>
  </si>
  <si>
    <t>Laptop, Anti Virus, Desktop, Lcd Moniter, Media Kit, Laser Jet</t>
  </si>
  <si>
    <t>6 Nos. Computer P.C. With Windo 7 Hp 3000</t>
  </si>
  <si>
    <t>P.C. Laser Printer , Ups Switch Rack, Mountete And Instalation Data Safe</t>
  </si>
  <si>
    <t>Service Components Of I.T. Equipments</t>
  </si>
  <si>
    <t>Software For It Server In Sldc (Intangible)</t>
  </si>
  <si>
    <t>10 Nos Hp Make Desktop Pc With Windows</t>
  </si>
  <si>
    <t>6 Nos Hp Make Laptop</t>
  </si>
  <si>
    <t>16 Nos Hp Make Ms Office 2013Std Olp</t>
  </si>
  <si>
    <t xml:space="preserve">Ups 600 Va 12 Nos </t>
  </si>
  <si>
    <t xml:space="preserve">Ups 6 Kva 1 Nos </t>
  </si>
  <si>
    <t>Blade Server 12 Nos.</t>
  </si>
  <si>
    <t>Cctv Camera  (H/W) 3Nos.</t>
  </si>
  <si>
    <t>Acess Control With Finger Print And Swipe 2 Nos.</t>
  </si>
  <si>
    <t>Precision Ac  (H/W) 2 Nos.</t>
  </si>
  <si>
    <t xml:space="preserve">Blade Enclosour With </t>
  </si>
  <si>
    <t>Router  (H/W)</t>
  </si>
  <si>
    <t>San Storage With Capacity Of 20Tb  (H/W)</t>
  </si>
  <si>
    <t>Utm For Firewall  (H/W)</t>
  </si>
  <si>
    <t>Red Hat Enterprise Linux Server O.S.Software 6 Nos.</t>
  </si>
  <si>
    <t>Red Hat Enterprise Virtualization Manager Software  14 Nos.</t>
  </si>
  <si>
    <t>Windows Server Os2012  (S/W) 6 Nos.</t>
  </si>
  <si>
    <t>Osi Scada Software And License</t>
  </si>
  <si>
    <t>Remote Console</t>
  </si>
  <si>
    <t>Ups For Remote Console</t>
  </si>
  <si>
    <t>Desktop Pc 8 Nos.</t>
  </si>
  <si>
    <t>Laserjet Mfp Printer 2 Nos.</t>
  </si>
  <si>
    <t>Sharp Digital Mfp Ar-6020N Scanner Cum Copier 1 No</t>
  </si>
  <si>
    <t>1410100629 - Barco_Led Upgr Lamp Based Lvs 8 Nos</t>
  </si>
  <si>
    <t>1410100039-Video Wall Sxga-70" Led Lit 8 Nos</t>
  </si>
  <si>
    <t>Samsung Laserjet Mfp Printer 3 Nos.</t>
  </si>
  <si>
    <t>Hp Desktop Dt Pro G2 Pc 22 Nos.</t>
  </si>
  <si>
    <t>Hp Laptop Probook440 G5 Laptop 1 No.</t>
  </si>
  <si>
    <t>Hp Desktop Dt Pro G2 Pc  1 No.</t>
  </si>
  <si>
    <t>Samsung Colour Lazer Printer 1 No.</t>
  </si>
  <si>
    <t>Emerson 600 Va Ups 4 Nos.</t>
  </si>
  <si>
    <t>Canon Colour Printer 1 No.</t>
  </si>
  <si>
    <t>Dell Tft Monitor 21.5Inch 2 No.S</t>
  </si>
  <si>
    <t>Laptop Acer 12 Nos.</t>
  </si>
  <si>
    <t>Hp Laserjet Pro M226 2 Nos.</t>
  </si>
  <si>
    <t>Xg 135 Rev.3 Hw Appliance &amp; Full Guard Subcription -2</t>
  </si>
  <si>
    <t>Hp All In One Pc - 3 Nos</t>
  </si>
  <si>
    <t>Hp All In One Pc -1 Nos</t>
  </si>
  <si>
    <t>Hp Laserjet Multi Function Printer - 1 Nos</t>
  </si>
  <si>
    <t>Giga 24 Port Switch (Dlink) -2 Nos</t>
  </si>
  <si>
    <t>Forti Gate Fg 81F</t>
  </si>
  <si>
    <t>10.920 Total</t>
  </si>
  <si>
    <t>One No. Speaker Phone (Model. Blue Clip-95 Breetl Make Telephone With Colour Id)</t>
  </si>
  <si>
    <t>10.950</t>
  </si>
  <si>
    <t>Nokia 3315 Handset (Mobile)</t>
  </si>
  <si>
    <t>Beetel Colour I.D.Phone</t>
  </si>
  <si>
    <t>10.950 Total</t>
  </si>
  <si>
    <t>Photocopier ,Xerox-5022</t>
  </si>
  <si>
    <t>10.960</t>
  </si>
  <si>
    <t>Photocopier ,Sharp Digital</t>
  </si>
  <si>
    <t>One Nos. Of Fax &amp; Xerox Machine</t>
  </si>
  <si>
    <t>Photocopier</t>
  </si>
  <si>
    <t>10.960 Total</t>
  </si>
  <si>
    <t>1 No. Programmable A/C. Timer</t>
  </si>
  <si>
    <t>10.980</t>
  </si>
  <si>
    <t>2 Nos. Split A/C. Instalation Charges</t>
  </si>
  <si>
    <t>Programmable A.C. Timer 3 Nos.</t>
  </si>
  <si>
    <t>Split Air Conditioner 6 Nos. And Instalation Charges</t>
  </si>
  <si>
    <t>3 Nos. Split A/C. Hitachi Instalation Charges</t>
  </si>
  <si>
    <t>2 Ton 5 Star Split Ac (Voltas) 14 .Nos (Sold 7 Nos. On 5.11.19)</t>
  </si>
  <si>
    <t>5 Kva Automatic Voltage Stabilizer  14 .Nos</t>
  </si>
  <si>
    <t>13 Nos Carrier Make Air Conditioner (2 Ton 5 Star Split A/C)</t>
  </si>
  <si>
    <t>5 Nos Carrier Make Air Conditioner (1.5Ton 5 Star Split A/C)</t>
  </si>
  <si>
    <t>18 Nos 5 Kva Stabliser</t>
  </si>
  <si>
    <t>2 Ton 5 Star Ac Hitachi 16 Nos.</t>
  </si>
  <si>
    <t>5 Kva Stabilizer El Power 16 Nos.</t>
  </si>
  <si>
    <t>Programmable On/Off Cyclic Timer 8 Nos.</t>
  </si>
  <si>
    <t>10.980 Total</t>
  </si>
  <si>
    <t>Aqua Guard Hot &amp; Cold Ro+Uv 1 No.</t>
  </si>
  <si>
    <t>10.990</t>
  </si>
  <si>
    <t>10.990 Total</t>
  </si>
  <si>
    <t>Other Office Equipments (Fax Machine)</t>
  </si>
  <si>
    <t>10.991</t>
  </si>
  <si>
    <t>10.991 Total</t>
  </si>
  <si>
    <t xml:space="preserve">2 Nos Nokia Mobile </t>
  </si>
  <si>
    <t>10.992</t>
  </si>
  <si>
    <t>1 No Samsung Mobile</t>
  </si>
  <si>
    <t>2 Nos. Samsung Mobile Hand Set</t>
  </si>
  <si>
    <t>1 No. Samsung Mobile Hand Set</t>
  </si>
  <si>
    <t>M515Fe M51 Samsung Mobile 1 No.</t>
  </si>
  <si>
    <t>Motorola T-82 License Fee Walkie Talkie (4 Nos.)</t>
  </si>
  <si>
    <t>10.992 Total</t>
  </si>
  <si>
    <t>02 Led Tv &amp; 01Nos. Refrigerator</t>
  </si>
  <si>
    <t>10.995</t>
  </si>
  <si>
    <t>Balance 10% Of Ac Timer</t>
  </si>
  <si>
    <t>Calculator</t>
  </si>
  <si>
    <t>Automatic Voltage Stablisr 6 No.S Of 6 Kva Pt 5/3</t>
  </si>
  <si>
    <t>2 Nos. Fire Extinguisher</t>
  </si>
  <si>
    <t>Other Office Equipment</t>
  </si>
  <si>
    <t>Digital Frequency Meter</t>
  </si>
  <si>
    <t>Voltage Stabliser</t>
  </si>
  <si>
    <t>Cctv Camera  (H/W) 1No.</t>
  </si>
  <si>
    <t>Bajaj 2016-Mtbx 20 Ltr Grill Microwave Oven 1 No.</t>
  </si>
  <si>
    <t>Fire Extinguisher (Co2) Base 4.5 Kg 10 Nos.</t>
  </si>
  <si>
    <t>6Kg Abc Type F/Ext Complete All 6 Nos.</t>
  </si>
  <si>
    <t>10.995 Total</t>
  </si>
  <si>
    <t>10.9 Total</t>
  </si>
  <si>
    <t>132 Total</t>
  </si>
  <si>
    <t>Gross book Value Fixed Assets as on 01-04-2022</t>
  </si>
  <si>
    <t>SLDC</t>
  </si>
  <si>
    <t>Computer Billing Software</t>
  </si>
  <si>
    <t>18.2 Total</t>
  </si>
  <si>
    <t>TOTAL</t>
  </si>
  <si>
    <t>SLDC, BBSR</t>
  </si>
  <si>
    <t>Plant And Machinery</t>
  </si>
  <si>
    <t>Lines, Cable Networks etc</t>
  </si>
  <si>
    <t>Accumulated Depreciation as on 
01-04-2022</t>
  </si>
  <si>
    <t>Accumulated Depreciation as on 
31-03-2023</t>
  </si>
  <si>
    <t>FIXED ASSET REGISTER SUMMARY FOR FY-2022-23 of SLDC</t>
  </si>
  <si>
    <t>(Amount in Lakhs)</t>
  </si>
  <si>
    <t>GROSS BLOCK</t>
  </si>
  <si>
    <t>DEPRECIATION</t>
  </si>
  <si>
    <t>NET BLOCK</t>
  </si>
  <si>
    <t>14</t>
  </si>
  <si>
    <t>Exhaust Fans (230-8, 300-3, 200-3)</t>
  </si>
  <si>
    <t>30</t>
  </si>
  <si>
    <t>Lot</t>
  </si>
  <si>
    <t>13</t>
  </si>
  <si>
    <t>9</t>
  </si>
  <si>
    <t>43</t>
  </si>
  <si>
    <t>16</t>
  </si>
  <si>
    <t>KVM (H/W)</t>
  </si>
  <si>
    <t>8</t>
  </si>
  <si>
    <t>RVDU With Ups 1 No.</t>
  </si>
  <si>
    <t>22</t>
  </si>
  <si>
    <t>ADMS Networking System</t>
  </si>
  <si>
    <t>88</t>
  </si>
  <si>
    <t xml:space="preserve">ACER Laptop TMP 214-53 </t>
  </si>
  <si>
    <t>ACER PC Veriton M200-H510</t>
  </si>
  <si>
    <t>7</t>
  </si>
  <si>
    <t>5</t>
  </si>
  <si>
    <t>18</t>
  </si>
  <si>
    <t>Intangible Asset</t>
  </si>
  <si>
    <t>10 Nos Split Ac &amp;Automatic Stabiliser (6 No.s Buyback on 5.11.19)</t>
  </si>
  <si>
    <t>Gross book Value Fixed Assets as on 01-04-2023</t>
  </si>
  <si>
    <t>Addition &amp; Deletion / Transfer/Adjustments During FY 2023-24</t>
  </si>
  <si>
    <t>Gross book Value Fixed Assets as on 31-03-2024</t>
  </si>
  <si>
    <t>Accumulated Depreciation as on01-04-2023</t>
  </si>
  <si>
    <t>Accumulated Depreciation as on 31-03-2024</t>
  </si>
  <si>
    <t>Net Book Value of Assets as on 31-03-2024</t>
  </si>
  <si>
    <t>Street Lights 45 Nos. Havells</t>
  </si>
  <si>
    <t>45</t>
  </si>
  <si>
    <t>Display Cabinet 1 No. SLDC CR</t>
  </si>
  <si>
    <t>2TB Seagate External HDD 2 Nos.</t>
  </si>
  <si>
    <t>16 Nos. 1.5 Ton Daikin Acs</t>
  </si>
  <si>
    <t>1 No. One Plus Nord CE3 Mobile</t>
  </si>
  <si>
    <t>1 No. Samsung Galaxy F54 Mobile</t>
  </si>
  <si>
    <t>1 No. IQOO 7Pro 5G Mobile</t>
  </si>
  <si>
    <t>1 No. Samsung A34 Mobile</t>
  </si>
  <si>
    <t>Trf to HQ SK Mohanty SGM</t>
  </si>
  <si>
    <t>3 Nos. IP Bullet Camera 30 Mtr Range</t>
  </si>
  <si>
    <t>3 Nos. IP Bullet Camera 50 Mtr Range</t>
  </si>
  <si>
    <t>1 No. 16 Port POE Switch</t>
  </si>
  <si>
    <t>Issue to PK Satapathy Ex-SGM</t>
  </si>
  <si>
    <t>One Plus Nord C8 Mobile (1 No.)</t>
  </si>
  <si>
    <t>SLDC Fund</t>
  </si>
  <si>
    <t>PSDF Fund</t>
  </si>
  <si>
    <t>KTR Achary</t>
  </si>
  <si>
    <t>GC Swain</t>
  </si>
  <si>
    <t>SC Dash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</si>
</sst>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 * #,##0.00_ ;_ * \-#,##0.00_ ;_ * &quot;-&quot;??_ ;_ @_ "/>
    <numFmt numFmtId="164" formatCode="[$-409]d/mmm/yy;@"/>
    <numFmt numFmtId="165" formatCode="_ * #,##0_ ;_ * \-#,##0_ ;_ * &quot;-&quot;??_ ;_ @_ "/>
    <numFmt numFmtId="166" formatCode="_(* #,##0_);_(* \(#,##0\);_(* &quot;-&quot;??_);_(@_)"/>
    <numFmt numFmtId="167" formatCode="0.000"/>
    <numFmt numFmtId="168" formatCode="[$-409]d\-mmm\-yy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</font>
    <font>
      <b/>
      <sz val="10"/>
      <color rgb="FF000000"/>
      <name val="Calibri"/>
      <family val="2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3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166" fontId="2" fillId="0" borderId="1" xfId="1" applyNumberFormat="1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quotePrefix="1" applyNumberFormat="1" applyFont="1" applyBorder="1" applyAlignment="1">
      <alignment horizontal="left" vertical="center" wrapText="1"/>
    </xf>
    <xf numFmtId="0" fontId="0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67" fontId="4" fillId="0" borderId="1" xfId="0" quotePrefix="1" applyNumberFormat="1" applyFont="1" applyBorder="1" applyAlignment="1">
      <alignment horizontal="center" vertical="center"/>
    </xf>
    <xf numFmtId="0" fontId="4" fillId="0" borderId="1" xfId="0" quotePrefix="1" applyNumberFormat="1" applyFont="1" applyBorder="1" applyAlignment="1">
      <alignment horizontal="center" vertical="center"/>
    </xf>
    <xf numFmtId="167" fontId="4" fillId="0" borderId="1" xfId="0" quotePrefix="1" applyNumberFormat="1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center" vertical="center"/>
    </xf>
    <xf numFmtId="43" fontId="4" fillId="0" borderId="1" xfId="1" applyFont="1" applyFill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/>
    </xf>
    <xf numFmtId="43" fontId="4" fillId="0" borderId="1" xfId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67" fontId="6" fillId="0" borderId="1" xfId="0" quotePrefix="1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6" fillId="0" borderId="1" xfId="0" quotePrefix="1" applyNumberFormat="1" applyFont="1" applyBorder="1" applyAlignment="1">
      <alignment horizontal="center" vertical="center"/>
    </xf>
    <xf numFmtId="167" fontId="4" fillId="0" borderId="1" xfId="0" quotePrefix="1" applyNumberFormat="1" applyFont="1" applyBorder="1" applyAlignment="1">
      <alignment horizontal="center" vertical="center" wrapText="1"/>
    </xf>
    <xf numFmtId="167" fontId="6" fillId="0" borderId="1" xfId="0" quotePrefix="1" applyNumberFormat="1" applyFont="1" applyBorder="1" applyAlignment="1">
      <alignment horizontal="center" vertical="center" wrapText="1"/>
    </xf>
    <xf numFmtId="43" fontId="4" fillId="0" borderId="1" xfId="1" applyFont="1" applyFill="1" applyBorder="1" applyAlignment="1">
      <alignment vertical="center"/>
    </xf>
    <xf numFmtId="167" fontId="4" fillId="0" borderId="1" xfId="1" quotePrefix="1" applyNumberFormat="1" applyFont="1" applyFill="1" applyBorder="1" applyAlignment="1">
      <alignment horizontal="center" vertical="center" wrapText="1"/>
    </xf>
    <xf numFmtId="167" fontId="6" fillId="0" borderId="1" xfId="1" quotePrefix="1" applyNumberFormat="1" applyFont="1" applyFill="1" applyBorder="1" applyAlignment="1">
      <alignment horizontal="center" vertical="center" wrapText="1"/>
    </xf>
    <xf numFmtId="10" fontId="2" fillId="0" borderId="2" xfId="1" applyNumberFormat="1" applyFont="1" applyFill="1" applyBorder="1" applyAlignment="1">
      <alignment vertical="center" wrapText="1"/>
    </xf>
    <xf numFmtId="165" fontId="2" fillId="0" borderId="2" xfId="1" applyNumberFormat="1" applyFont="1" applyFill="1" applyBorder="1" applyAlignment="1">
      <alignment vertical="center" wrapText="1"/>
    </xf>
    <xf numFmtId="0" fontId="0" fillId="0" borderId="0" xfId="0" applyFill="1"/>
    <xf numFmtId="0" fontId="3" fillId="0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quotePrefix="1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7" fontId="6" fillId="2" borderId="1" xfId="0" quotePrefix="1" applyNumberFormat="1" applyFont="1" applyFill="1" applyBorder="1" applyAlignment="1">
      <alignment horizontal="center" vertical="center" wrapText="1"/>
    </xf>
    <xf numFmtId="0" fontId="6" fillId="2" borderId="1" xfId="0" quotePrefix="1" applyNumberFormat="1" applyFont="1" applyFill="1" applyBorder="1" applyAlignment="1">
      <alignment horizontal="center" vertical="center"/>
    </xf>
    <xf numFmtId="167" fontId="6" fillId="2" borderId="1" xfId="0" quotePrefix="1" applyNumberFormat="1" applyFont="1" applyFill="1" applyBorder="1" applyAlignment="1">
      <alignment horizontal="left" vertical="center" wrapText="1"/>
    </xf>
    <xf numFmtId="168" fontId="6" fillId="2" borderId="1" xfId="0" applyNumberFormat="1" applyFont="1" applyFill="1" applyBorder="1" applyAlignment="1">
      <alignment horizontal="center" vertical="center" wrapText="1"/>
    </xf>
    <xf numFmtId="43" fontId="6" fillId="2" borderId="1" xfId="1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7" fillId="0" borderId="0" xfId="0" applyFont="1"/>
    <xf numFmtId="0" fontId="7" fillId="0" borderId="1" xfId="0" applyFont="1" applyBorder="1"/>
    <xf numFmtId="43" fontId="0" fillId="0" borderId="1" xfId="1" applyFont="1" applyBorder="1"/>
    <xf numFmtId="43" fontId="4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quotePrefix="1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7" fontId="6" fillId="0" borderId="1" xfId="0" quotePrefix="1" applyNumberFormat="1" applyFont="1" applyBorder="1" applyAlignment="1">
      <alignment horizontal="left" vertical="center"/>
    </xf>
    <xf numFmtId="14" fontId="6" fillId="0" borderId="1" xfId="0" applyNumberFormat="1" applyFont="1" applyBorder="1" applyAlignment="1">
      <alignment horizontal="center" vertical="center"/>
    </xf>
    <xf numFmtId="43" fontId="6" fillId="0" borderId="1" xfId="1" applyFont="1" applyFill="1" applyBorder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/>
    </xf>
    <xf numFmtId="43" fontId="6" fillId="0" borderId="1" xfId="1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167" fontId="6" fillId="0" borderId="1" xfId="0" quotePrefix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43" fontId="6" fillId="0" borderId="1" xfId="1" applyFont="1" applyFill="1" applyBorder="1" applyAlignment="1">
      <alignment vertical="center"/>
    </xf>
    <xf numFmtId="168" fontId="6" fillId="0" borderId="1" xfId="0" applyNumberFormat="1" applyFont="1" applyBorder="1" applyAlignment="1">
      <alignment horizontal="center" vertical="center" wrapText="1"/>
    </xf>
    <xf numFmtId="10" fontId="2" fillId="0" borderId="1" xfId="1" applyNumberFormat="1" applyFont="1" applyFill="1" applyBorder="1" applyAlignment="1">
      <alignment vertical="center" wrapText="1"/>
    </xf>
    <xf numFmtId="165" fontId="2" fillId="0" borderId="1" xfId="1" applyNumberFormat="1" applyFont="1" applyFill="1" applyBorder="1" applyAlignment="1">
      <alignment vertical="center" wrapText="1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/>
    <xf numFmtId="43" fontId="10" fillId="0" borderId="1" xfId="0" applyNumberFormat="1" applyFont="1" applyBorder="1"/>
    <xf numFmtId="0" fontId="9" fillId="0" borderId="1" xfId="0" applyFont="1" applyBorder="1"/>
    <xf numFmtId="43" fontId="9" fillId="0" borderId="1" xfId="0" applyNumberFormat="1" applyFont="1" applyBorder="1"/>
    <xf numFmtId="0" fontId="7" fillId="0" borderId="0" xfId="0" applyFont="1" applyBorder="1"/>
    <xf numFmtId="43" fontId="7" fillId="0" borderId="0" xfId="1" applyFont="1" applyBorder="1"/>
    <xf numFmtId="0" fontId="0" fillId="2" borderId="0" xfId="0" applyFill="1"/>
    <xf numFmtId="0" fontId="7" fillId="2" borderId="1" xfId="0" applyFont="1" applyFill="1" applyBorder="1"/>
    <xf numFmtId="43" fontId="7" fillId="2" borderId="1" xfId="1" applyFont="1" applyFill="1" applyBorder="1"/>
    <xf numFmtId="167" fontId="6" fillId="0" borderId="1" xfId="1" quotePrefix="1" applyNumberFormat="1" applyFont="1" applyFill="1" applyBorder="1" applyAlignment="1">
      <alignment horizontal="left" vertical="center" wrapText="1"/>
    </xf>
    <xf numFmtId="0" fontId="4" fillId="0" borderId="1" xfId="0" applyFont="1" applyFill="1" applyBorder="1"/>
    <xf numFmtId="14" fontId="4" fillId="0" borderId="1" xfId="0" applyNumberFormat="1" applyFont="1" applyBorder="1"/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4" fillId="3" borderId="1" xfId="0" applyFont="1" applyFill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16"/>
  <sheetViews>
    <sheetView tabSelected="1" workbookViewId="0">
      <pane xSplit="7" ySplit="2" topLeftCell="H141" activePane="bottomRight" state="frozen"/>
      <selection pane="topRight" activeCell="H1" sqref="H1"/>
      <selection pane="bottomLeft" activeCell="A3" sqref="A3"/>
      <selection pane="bottomRight" activeCell="A152" sqref="A152"/>
    </sheetView>
  </sheetViews>
  <sheetFormatPr defaultRowHeight="15" x14ac:dyDescent="0.25"/>
  <cols>
    <col min="1" max="1" width="8.85546875" bestFit="1" customWidth="1"/>
    <col min="2" max="2" width="10.28515625" bestFit="1" customWidth="1"/>
    <col min="3" max="3" width="13.28515625" customWidth="1"/>
    <col min="4" max="4" width="31" customWidth="1"/>
    <col min="5" max="5" width="7.85546875" customWidth="1"/>
    <col min="6" max="6" width="11.7109375" customWidth="1"/>
    <col min="7" max="7" width="9.42578125" bestFit="1" customWidth="1"/>
    <col min="8" max="8" width="9.140625" customWidth="1"/>
    <col min="9" max="9" width="10.42578125" customWidth="1"/>
    <col min="10" max="11" width="15" customWidth="1"/>
    <col min="12" max="12" width="14.28515625" bestFit="1" customWidth="1"/>
    <col min="13" max="14" width="11.5703125" bestFit="1" customWidth="1"/>
    <col min="15" max="15" width="15.28515625" bestFit="1" customWidth="1"/>
    <col min="16" max="16" width="15.42578125" customWidth="1"/>
    <col min="17" max="17" width="9.140625" customWidth="1"/>
    <col min="18" max="19" width="14.28515625" bestFit="1" customWidth="1"/>
    <col min="20" max="20" width="12.5703125" bestFit="1" customWidth="1"/>
    <col min="21" max="22" width="10" bestFit="1" customWidth="1"/>
    <col min="23" max="23" width="15" customWidth="1"/>
    <col min="24" max="25" width="14.28515625" bestFit="1" customWidth="1"/>
    <col min="26" max="26" width="15.28515625" customWidth="1"/>
    <col min="27" max="27" width="14.28515625" customWidth="1"/>
    <col min="28" max="29" width="14.28515625" bestFit="1" customWidth="1"/>
    <col min="30" max="30" width="8.28515625" bestFit="1" customWidth="1"/>
    <col min="32" max="32" width="12.7109375" bestFit="1" customWidth="1"/>
  </cols>
  <sheetData>
    <row r="1" spans="1:32" s="35" customFormat="1" ht="24.75" customHeight="1" x14ac:dyDescent="0.25">
      <c r="A1" s="88" t="s">
        <v>0</v>
      </c>
      <c r="B1" s="88"/>
      <c r="C1" s="88" t="s">
        <v>1</v>
      </c>
      <c r="D1" s="88"/>
      <c r="E1" s="88"/>
      <c r="F1" s="88"/>
      <c r="G1" s="88"/>
      <c r="H1" s="88"/>
      <c r="I1" s="88"/>
      <c r="J1" s="88" t="s">
        <v>267</v>
      </c>
      <c r="K1" s="88"/>
      <c r="L1" s="88" t="s">
        <v>268</v>
      </c>
      <c r="M1" s="88"/>
      <c r="N1" s="88"/>
      <c r="O1" s="88" t="s">
        <v>269</v>
      </c>
      <c r="P1" s="88"/>
      <c r="Q1" s="34"/>
      <c r="R1" s="88" t="s">
        <v>270</v>
      </c>
      <c r="S1" s="88"/>
      <c r="T1" s="88" t="s">
        <v>268</v>
      </c>
      <c r="U1" s="88"/>
      <c r="V1" s="88"/>
      <c r="W1" s="88"/>
      <c r="X1" s="88" t="s">
        <v>271</v>
      </c>
      <c r="Y1" s="88"/>
      <c r="Z1" s="34"/>
      <c r="AA1" s="34"/>
      <c r="AB1" s="88" t="s">
        <v>272</v>
      </c>
      <c r="AC1" s="88"/>
      <c r="AD1" s="34"/>
      <c r="AE1" s="34"/>
      <c r="AF1" s="34"/>
    </row>
    <row r="2" spans="1:32" s="33" customFormat="1" ht="89.2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  <c r="F2" s="2" t="s">
        <v>10</v>
      </c>
      <c r="G2" s="2" t="s">
        <v>11</v>
      </c>
      <c r="H2" s="1" t="s">
        <v>12</v>
      </c>
      <c r="I2" s="3" t="s">
        <v>13</v>
      </c>
      <c r="J2" s="6" t="s">
        <v>14</v>
      </c>
      <c r="K2" s="6" t="s">
        <v>15</v>
      </c>
      <c r="L2" s="1" t="s">
        <v>16</v>
      </c>
      <c r="M2" s="4" t="s">
        <v>17</v>
      </c>
      <c r="N2" s="4" t="s">
        <v>18</v>
      </c>
      <c r="O2" s="6" t="s">
        <v>14</v>
      </c>
      <c r="P2" s="6" t="s">
        <v>15</v>
      </c>
      <c r="Q2" s="5" t="s">
        <v>19</v>
      </c>
      <c r="R2" s="6" t="s">
        <v>14</v>
      </c>
      <c r="S2" s="6" t="s">
        <v>15</v>
      </c>
      <c r="T2" s="1" t="s">
        <v>16</v>
      </c>
      <c r="U2" s="4" t="s">
        <v>17</v>
      </c>
      <c r="V2" s="4" t="s">
        <v>18</v>
      </c>
      <c r="W2" s="6" t="s">
        <v>20</v>
      </c>
      <c r="X2" s="6" t="s">
        <v>14</v>
      </c>
      <c r="Y2" s="6" t="s">
        <v>15</v>
      </c>
      <c r="Z2" s="31" t="s">
        <v>21</v>
      </c>
      <c r="AA2" s="32" t="s">
        <v>22</v>
      </c>
      <c r="AB2" s="6" t="s">
        <v>14</v>
      </c>
      <c r="AC2" s="6" t="s">
        <v>15</v>
      </c>
      <c r="AD2" s="7" t="s">
        <v>23</v>
      </c>
      <c r="AE2" s="7" t="s">
        <v>24</v>
      </c>
      <c r="AF2" s="8" t="s">
        <v>25</v>
      </c>
    </row>
    <row r="3" spans="1:32" ht="30" x14ac:dyDescent="0.25">
      <c r="A3" s="9">
        <v>132</v>
      </c>
      <c r="B3" s="10" t="s">
        <v>26</v>
      </c>
      <c r="C3" s="11" t="s">
        <v>27</v>
      </c>
      <c r="D3" s="12" t="s">
        <v>28</v>
      </c>
      <c r="E3" s="13" t="s">
        <v>249</v>
      </c>
      <c r="F3" s="14" t="s">
        <v>29</v>
      </c>
      <c r="G3" s="15">
        <v>10.3</v>
      </c>
      <c r="H3" s="16" t="s">
        <v>232</v>
      </c>
      <c r="I3" s="17">
        <v>42094</v>
      </c>
      <c r="J3" s="18">
        <v>1708715</v>
      </c>
      <c r="K3" s="18">
        <v>1647374.0040643835</v>
      </c>
      <c r="L3" s="18"/>
      <c r="M3" s="18"/>
      <c r="N3" s="18"/>
      <c r="O3" s="18">
        <f>J3+L3-M3</f>
        <v>1708715</v>
      </c>
      <c r="P3" s="18">
        <f>-N3+L3+K3</f>
        <v>1647374.0040643835</v>
      </c>
      <c r="Q3" s="19">
        <v>6.33</v>
      </c>
      <c r="R3" s="18">
        <v>926634.27193561627</v>
      </c>
      <c r="S3" s="18">
        <v>865293.27599999984</v>
      </c>
      <c r="T3" s="18"/>
      <c r="U3" s="18"/>
      <c r="V3" s="18"/>
      <c r="W3" s="18">
        <f>+Q3/100*J3</f>
        <v>108161.65949999999</v>
      </c>
      <c r="X3" s="18">
        <f>R3+T3-U3+W3</f>
        <v>1034795.9314356162</v>
      </c>
      <c r="Y3" s="18">
        <f>+W3-V3+T3+S3</f>
        <v>973454.93549999979</v>
      </c>
      <c r="Z3" s="20">
        <f t="shared" ref="Z3:Z87" si="0">O3*0.9</f>
        <v>1537843.5</v>
      </c>
      <c r="AA3" s="20">
        <f t="shared" ref="AA3:AA87" si="1">Z3-X3</f>
        <v>503047.56856438378</v>
      </c>
      <c r="AB3" s="18">
        <f t="shared" ref="AB3:AB87" si="2">O3-X3</f>
        <v>673919.06856438378</v>
      </c>
      <c r="AC3" s="18">
        <f t="shared" ref="AC3:AC87" si="3">+P3-Y3</f>
        <v>673919.06856438366</v>
      </c>
      <c r="AD3" s="21" t="s">
        <v>30</v>
      </c>
      <c r="AE3" s="21" t="s">
        <v>31</v>
      </c>
      <c r="AF3" s="22"/>
    </row>
    <row r="4" spans="1:32" ht="30" x14ac:dyDescent="0.25">
      <c r="A4" s="9">
        <v>132</v>
      </c>
      <c r="B4" s="10" t="s">
        <v>26</v>
      </c>
      <c r="C4" s="11" t="s">
        <v>27</v>
      </c>
      <c r="D4" s="12" t="s">
        <v>28</v>
      </c>
      <c r="E4" s="13" t="s">
        <v>249</v>
      </c>
      <c r="F4" s="14" t="s">
        <v>29</v>
      </c>
      <c r="G4" s="15">
        <v>10.3</v>
      </c>
      <c r="H4" s="16" t="s">
        <v>232</v>
      </c>
      <c r="I4" s="17">
        <v>43748</v>
      </c>
      <c r="J4" s="18">
        <v>43834</v>
      </c>
      <c r="K4" s="18">
        <v>43834</v>
      </c>
      <c r="L4" s="18"/>
      <c r="M4" s="18"/>
      <c r="N4" s="18"/>
      <c r="O4" s="18">
        <f t="shared" ref="O4:O8" si="4">J4+L4-M4</f>
        <v>43834</v>
      </c>
      <c r="P4" s="18">
        <f t="shared" ref="P4:P8" si="5">-N4+L4+K4</f>
        <v>43834</v>
      </c>
      <c r="Q4" s="19">
        <v>6.33</v>
      </c>
      <c r="R4" s="18">
        <v>9643.0766000000003</v>
      </c>
      <c r="S4" s="18">
        <v>9643.0766000000003</v>
      </c>
      <c r="T4" s="18"/>
      <c r="U4" s="18"/>
      <c r="V4" s="18"/>
      <c r="W4" s="18">
        <f t="shared" ref="W4:W8" si="6">+Q4/100*J4</f>
        <v>2774.6922</v>
      </c>
      <c r="X4" s="18">
        <f t="shared" ref="X4:X8" si="7">R4+T4-U4+W4</f>
        <v>12417.7688</v>
      </c>
      <c r="Y4" s="18">
        <f t="shared" ref="Y4:Y8" si="8">+W4-V4+T4+S4</f>
        <v>12417.7688</v>
      </c>
      <c r="Z4" s="20">
        <f t="shared" si="0"/>
        <v>39450.6</v>
      </c>
      <c r="AA4" s="20">
        <f t="shared" si="1"/>
        <v>27032.831200000001</v>
      </c>
      <c r="AB4" s="18">
        <f t="shared" si="2"/>
        <v>31416.231200000002</v>
      </c>
      <c r="AC4" s="18">
        <f t="shared" si="3"/>
        <v>31416.231200000002</v>
      </c>
      <c r="AD4" s="21" t="s">
        <v>30</v>
      </c>
      <c r="AE4" s="21" t="s">
        <v>31</v>
      </c>
      <c r="AF4" s="22"/>
    </row>
    <row r="5" spans="1:32" x14ac:dyDescent="0.25">
      <c r="A5" s="9">
        <v>132</v>
      </c>
      <c r="B5" s="10" t="s">
        <v>26</v>
      </c>
      <c r="C5" s="11" t="s">
        <v>27</v>
      </c>
      <c r="D5" s="12" t="s">
        <v>32</v>
      </c>
      <c r="E5" s="13" t="s">
        <v>87</v>
      </c>
      <c r="F5" s="14" t="s">
        <v>29</v>
      </c>
      <c r="G5" s="15">
        <v>10.3</v>
      </c>
      <c r="H5" s="16" t="s">
        <v>232</v>
      </c>
      <c r="I5" s="17">
        <v>44572</v>
      </c>
      <c r="J5" s="18">
        <v>56000</v>
      </c>
      <c r="K5" s="18">
        <v>56000</v>
      </c>
      <c r="L5" s="18"/>
      <c r="M5" s="18"/>
      <c r="N5" s="18"/>
      <c r="O5" s="18">
        <f t="shared" si="4"/>
        <v>56000</v>
      </c>
      <c r="P5" s="18">
        <f t="shared" si="5"/>
        <v>56000</v>
      </c>
      <c r="Q5" s="19">
        <v>6.33</v>
      </c>
      <c r="R5" s="18">
        <v>4321.7999999999993</v>
      </c>
      <c r="S5" s="18">
        <v>4321.7999999999993</v>
      </c>
      <c r="T5" s="18"/>
      <c r="U5" s="18"/>
      <c r="V5" s="18"/>
      <c r="W5" s="18">
        <f t="shared" si="6"/>
        <v>3544.7999999999997</v>
      </c>
      <c r="X5" s="18">
        <f t="shared" si="7"/>
        <v>7866.5999999999985</v>
      </c>
      <c r="Y5" s="18">
        <f t="shared" si="8"/>
        <v>7866.5999999999985</v>
      </c>
      <c r="Z5" s="20">
        <f t="shared" si="0"/>
        <v>50400</v>
      </c>
      <c r="AA5" s="20">
        <f t="shared" si="1"/>
        <v>42533.4</v>
      </c>
      <c r="AB5" s="18">
        <f t="shared" si="2"/>
        <v>48133.4</v>
      </c>
      <c r="AC5" s="18">
        <f t="shared" si="3"/>
        <v>48133.4</v>
      </c>
      <c r="AD5" s="21" t="s">
        <v>30</v>
      </c>
      <c r="AE5" s="21" t="s">
        <v>31</v>
      </c>
      <c r="AF5" s="22"/>
    </row>
    <row r="6" spans="1:32" x14ac:dyDescent="0.25">
      <c r="A6" s="9">
        <v>132</v>
      </c>
      <c r="B6" s="10" t="s">
        <v>26</v>
      </c>
      <c r="C6" s="11" t="s">
        <v>27</v>
      </c>
      <c r="D6" s="12" t="s">
        <v>33</v>
      </c>
      <c r="E6" s="13" t="s">
        <v>82</v>
      </c>
      <c r="F6" s="14" t="s">
        <v>29</v>
      </c>
      <c r="G6" s="15">
        <v>10.3</v>
      </c>
      <c r="H6" s="16" t="s">
        <v>232</v>
      </c>
      <c r="I6" s="17">
        <v>44558</v>
      </c>
      <c r="J6" s="18">
        <v>6915</v>
      </c>
      <c r="K6" s="18">
        <v>6915</v>
      </c>
      <c r="L6" s="18"/>
      <c r="M6" s="18"/>
      <c r="N6" s="18"/>
      <c r="O6" s="18">
        <f t="shared" si="4"/>
        <v>6915</v>
      </c>
      <c r="P6" s="18">
        <f t="shared" si="5"/>
        <v>6915</v>
      </c>
      <c r="Q6" s="19">
        <v>6.33</v>
      </c>
      <c r="R6" s="18">
        <v>550.71949999999993</v>
      </c>
      <c r="S6" s="18">
        <v>550.71949999999993</v>
      </c>
      <c r="T6" s="18"/>
      <c r="U6" s="18"/>
      <c r="V6" s="18"/>
      <c r="W6" s="18">
        <f>+Q6/100*J6</f>
        <v>437.71949999999998</v>
      </c>
      <c r="X6" s="18">
        <f>R6+T6-U6+W6</f>
        <v>988.43899999999985</v>
      </c>
      <c r="Y6" s="18">
        <f t="shared" si="8"/>
        <v>988.43899999999985</v>
      </c>
      <c r="Z6" s="20">
        <f t="shared" si="0"/>
        <v>6223.5</v>
      </c>
      <c r="AA6" s="20">
        <f t="shared" si="1"/>
        <v>5235.0609999999997</v>
      </c>
      <c r="AB6" s="18">
        <f t="shared" si="2"/>
        <v>5926.5609999999997</v>
      </c>
      <c r="AC6" s="18">
        <f t="shared" si="3"/>
        <v>5926.5609999999997</v>
      </c>
      <c r="AD6" s="21" t="s">
        <v>30</v>
      </c>
      <c r="AE6" s="21" t="s">
        <v>31</v>
      </c>
      <c r="AF6" s="22"/>
    </row>
    <row r="7" spans="1:32" x14ac:dyDescent="0.25">
      <c r="A7" s="9">
        <v>132</v>
      </c>
      <c r="B7" s="10" t="s">
        <v>26</v>
      </c>
      <c r="C7" s="11" t="s">
        <v>27</v>
      </c>
      <c r="D7" s="12" t="s">
        <v>34</v>
      </c>
      <c r="E7" s="13" t="s">
        <v>69</v>
      </c>
      <c r="F7" s="14" t="s">
        <v>29</v>
      </c>
      <c r="G7" s="15">
        <v>10.3</v>
      </c>
      <c r="H7" s="16" t="s">
        <v>232</v>
      </c>
      <c r="I7" s="17">
        <v>44746</v>
      </c>
      <c r="J7" s="18">
        <v>99563</v>
      </c>
      <c r="K7" s="18">
        <v>99563</v>
      </c>
      <c r="L7" s="18"/>
      <c r="M7" s="18"/>
      <c r="N7" s="18"/>
      <c r="O7" s="18">
        <f t="shared" si="4"/>
        <v>99563</v>
      </c>
      <c r="P7" s="18">
        <f t="shared" si="5"/>
        <v>99563</v>
      </c>
      <c r="Q7" s="19">
        <v>6.33</v>
      </c>
      <c r="R7" s="18">
        <v>4679</v>
      </c>
      <c r="S7" s="18">
        <v>4679</v>
      </c>
      <c r="T7" s="18"/>
      <c r="U7" s="18"/>
      <c r="V7" s="18"/>
      <c r="W7" s="18">
        <f t="shared" si="6"/>
        <v>6302.3378999999995</v>
      </c>
      <c r="X7" s="18">
        <f t="shared" si="7"/>
        <v>10981.337899999999</v>
      </c>
      <c r="Y7" s="18">
        <f t="shared" si="8"/>
        <v>10981.337899999999</v>
      </c>
      <c r="Z7" s="20">
        <f t="shared" si="0"/>
        <v>89606.7</v>
      </c>
      <c r="AA7" s="20">
        <f t="shared" si="1"/>
        <v>78625.362099999998</v>
      </c>
      <c r="AB7" s="18">
        <f t="shared" si="2"/>
        <v>88581.662100000001</v>
      </c>
      <c r="AC7" s="18">
        <f t="shared" si="3"/>
        <v>88581.662100000001</v>
      </c>
      <c r="AD7" s="21" t="s">
        <v>30</v>
      </c>
      <c r="AE7" s="21" t="s">
        <v>31</v>
      </c>
      <c r="AF7" s="22"/>
    </row>
    <row r="8" spans="1:32" x14ac:dyDescent="0.25">
      <c r="A8" s="9">
        <v>132</v>
      </c>
      <c r="B8" s="10" t="s">
        <v>26</v>
      </c>
      <c r="C8" s="11" t="s">
        <v>27</v>
      </c>
      <c r="D8" s="12" t="s">
        <v>247</v>
      </c>
      <c r="E8" s="13" t="s">
        <v>246</v>
      </c>
      <c r="F8" s="14" t="s">
        <v>29</v>
      </c>
      <c r="G8" s="15">
        <v>10.3</v>
      </c>
      <c r="H8" s="16" t="s">
        <v>232</v>
      </c>
      <c r="I8" s="17">
        <v>44855</v>
      </c>
      <c r="J8" s="18">
        <v>28860</v>
      </c>
      <c r="K8" s="18">
        <v>28860</v>
      </c>
      <c r="L8" s="18"/>
      <c r="M8" s="18"/>
      <c r="N8" s="18"/>
      <c r="O8" s="18">
        <f t="shared" si="4"/>
        <v>28860</v>
      </c>
      <c r="P8" s="18">
        <f t="shared" si="5"/>
        <v>28860</v>
      </c>
      <c r="Q8" s="19">
        <v>6.33</v>
      </c>
      <c r="R8" s="18">
        <v>811</v>
      </c>
      <c r="S8" s="18">
        <v>811</v>
      </c>
      <c r="T8" s="18"/>
      <c r="U8" s="18"/>
      <c r="V8" s="18"/>
      <c r="W8" s="18">
        <f t="shared" si="6"/>
        <v>1826.838</v>
      </c>
      <c r="X8" s="18">
        <f t="shared" si="7"/>
        <v>2637.8379999999997</v>
      </c>
      <c r="Y8" s="18">
        <f t="shared" si="8"/>
        <v>2637.8379999999997</v>
      </c>
      <c r="Z8" s="20">
        <f t="shared" si="0"/>
        <v>25974</v>
      </c>
      <c r="AA8" s="20">
        <f t="shared" si="1"/>
        <v>23336.162</v>
      </c>
      <c r="AB8" s="18">
        <f t="shared" si="2"/>
        <v>26222.162</v>
      </c>
      <c r="AC8" s="18">
        <f t="shared" si="3"/>
        <v>26222.162</v>
      </c>
      <c r="AD8" s="21" t="s">
        <v>30</v>
      </c>
      <c r="AE8" s="21" t="s">
        <v>31</v>
      </c>
      <c r="AF8" s="22"/>
    </row>
    <row r="9" spans="1:32" s="52" customFormat="1" x14ac:dyDescent="0.25">
      <c r="A9" s="56"/>
      <c r="B9" s="57"/>
      <c r="C9" s="58"/>
      <c r="D9" s="59"/>
      <c r="E9" s="60"/>
      <c r="F9" s="23" t="s">
        <v>35</v>
      </c>
      <c r="G9" s="25"/>
      <c r="H9" s="61"/>
      <c r="I9" s="62"/>
      <c r="J9" s="63">
        <f>SUBTOTAL(9,J3:J8)</f>
        <v>1943887</v>
      </c>
      <c r="K9" s="63">
        <f t="shared" ref="K9:AC9" si="9">SUBTOTAL(9,K3:K8)</f>
        <v>1882546.0040643835</v>
      </c>
      <c r="L9" s="63">
        <f t="shared" si="9"/>
        <v>0</v>
      </c>
      <c r="M9" s="63">
        <f t="shared" si="9"/>
        <v>0</v>
      </c>
      <c r="N9" s="63">
        <f t="shared" si="9"/>
        <v>0</v>
      </c>
      <c r="O9" s="63">
        <f t="shared" si="9"/>
        <v>1943887</v>
      </c>
      <c r="P9" s="63">
        <f t="shared" si="9"/>
        <v>1882546.0040643835</v>
      </c>
      <c r="Q9" s="64"/>
      <c r="R9" s="63">
        <f t="shared" si="9"/>
        <v>946639.86803561635</v>
      </c>
      <c r="S9" s="63">
        <f t="shared" si="9"/>
        <v>885298.87209999992</v>
      </c>
      <c r="T9" s="63">
        <f t="shared" si="9"/>
        <v>0</v>
      </c>
      <c r="U9" s="63">
        <f t="shared" si="9"/>
        <v>0</v>
      </c>
      <c r="V9" s="63">
        <f t="shared" si="9"/>
        <v>0</v>
      </c>
      <c r="W9" s="63">
        <f t="shared" si="9"/>
        <v>123048.04710000001</v>
      </c>
      <c r="X9" s="63">
        <f t="shared" si="9"/>
        <v>1069687.9151356162</v>
      </c>
      <c r="Y9" s="63">
        <f t="shared" si="9"/>
        <v>1008346.9191999998</v>
      </c>
      <c r="Z9" s="65">
        <f t="shared" si="9"/>
        <v>1749498.3</v>
      </c>
      <c r="AA9" s="65">
        <f t="shared" si="9"/>
        <v>679810.38486438384</v>
      </c>
      <c r="AB9" s="63">
        <f t="shared" si="9"/>
        <v>874199.0848643838</v>
      </c>
      <c r="AC9" s="63">
        <f t="shared" si="9"/>
        <v>874199.08486438368</v>
      </c>
      <c r="AD9" s="66"/>
      <c r="AE9" s="66"/>
      <c r="AF9" s="67"/>
    </row>
    <row r="10" spans="1:32" ht="30" x14ac:dyDescent="0.25">
      <c r="A10" s="9">
        <v>132</v>
      </c>
      <c r="B10" s="10" t="s">
        <v>26</v>
      </c>
      <c r="C10" s="11" t="s">
        <v>27</v>
      </c>
      <c r="D10" s="12" t="s">
        <v>36</v>
      </c>
      <c r="E10" s="13" t="s">
        <v>69</v>
      </c>
      <c r="F10" s="14" t="s">
        <v>37</v>
      </c>
      <c r="G10" s="15">
        <v>10.3</v>
      </c>
      <c r="H10" s="16" t="s">
        <v>232</v>
      </c>
      <c r="I10" s="17">
        <v>37346</v>
      </c>
      <c r="J10" s="18">
        <v>2943</v>
      </c>
      <c r="K10" s="18">
        <v>324.41619999999966</v>
      </c>
      <c r="L10" s="18"/>
      <c r="M10" s="18"/>
      <c r="N10" s="18"/>
      <c r="O10" s="18">
        <f t="shared" ref="O10:O14" si="10">J10+L10-M10</f>
        <v>2943</v>
      </c>
      <c r="P10" s="18">
        <f t="shared" ref="P10:P14" si="11">-N10+L10+K10</f>
        <v>324.41619999999966</v>
      </c>
      <c r="Q10" s="19">
        <v>6.33</v>
      </c>
      <c r="R10" s="18">
        <v>2648.5838000000003</v>
      </c>
      <c r="S10" s="18">
        <v>30</v>
      </c>
      <c r="T10" s="18"/>
      <c r="U10" s="18"/>
      <c r="V10" s="18"/>
      <c r="W10" s="18">
        <v>0</v>
      </c>
      <c r="X10" s="18">
        <f t="shared" ref="X10:X14" si="12">R10+T10-U10+W10</f>
        <v>2648.5838000000003</v>
      </c>
      <c r="Y10" s="18">
        <f t="shared" ref="Y10:Y14" si="13">+W10-V10+T10+S10</f>
        <v>30</v>
      </c>
      <c r="Z10" s="20">
        <f t="shared" si="0"/>
        <v>2648.7000000000003</v>
      </c>
      <c r="AA10" s="20">
        <f t="shared" si="1"/>
        <v>0.11619999999993524</v>
      </c>
      <c r="AB10" s="18">
        <f t="shared" si="2"/>
        <v>294.41619999999966</v>
      </c>
      <c r="AC10" s="18">
        <f t="shared" si="3"/>
        <v>294.41619999999966</v>
      </c>
      <c r="AD10" s="21" t="s">
        <v>30</v>
      </c>
      <c r="AE10" s="21" t="s">
        <v>31</v>
      </c>
      <c r="AF10" s="22"/>
    </row>
    <row r="11" spans="1:32" ht="30" x14ac:dyDescent="0.25">
      <c r="A11" s="9">
        <v>132</v>
      </c>
      <c r="B11" s="10" t="s">
        <v>26</v>
      </c>
      <c r="C11" s="11" t="s">
        <v>27</v>
      </c>
      <c r="D11" s="12" t="s">
        <v>38</v>
      </c>
      <c r="E11" s="13" t="s">
        <v>69</v>
      </c>
      <c r="F11" s="14" t="s">
        <v>37</v>
      </c>
      <c r="G11" s="15">
        <v>10.3</v>
      </c>
      <c r="H11" s="16" t="s">
        <v>232</v>
      </c>
      <c r="I11" s="17">
        <v>37346</v>
      </c>
      <c r="J11" s="18">
        <v>33907</v>
      </c>
      <c r="K11" s="18">
        <v>3740.3738000000012</v>
      </c>
      <c r="L11" s="18"/>
      <c r="M11" s="18"/>
      <c r="N11" s="18"/>
      <c r="O11" s="18">
        <f t="shared" si="10"/>
        <v>33907</v>
      </c>
      <c r="P11" s="18">
        <f t="shared" si="11"/>
        <v>3740.3738000000012</v>
      </c>
      <c r="Q11" s="19">
        <v>6.33</v>
      </c>
      <c r="R11" s="18">
        <v>30516.626199999999</v>
      </c>
      <c r="S11" s="18">
        <v>350</v>
      </c>
      <c r="T11" s="18"/>
      <c r="U11" s="18"/>
      <c r="V11" s="18"/>
      <c r="W11" s="18">
        <v>0</v>
      </c>
      <c r="X11" s="18">
        <f t="shared" si="12"/>
        <v>30516.626199999999</v>
      </c>
      <c r="Y11" s="18">
        <f t="shared" si="13"/>
        <v>350</v>
      </c>
      <c r="Z11" s="20">
        <f t="shared" si="0"/>
        <v>30516.3</v>
      </c>
      <c r="AA11" s="20">
        <f t="shared" si="1"/>
        <v>-0.32619999999951688</v>
      </c>
      <c r="AB11" s="18">
        <f t="shared" si="2"/>
        <v>3390.3738000000012</v>
      </c>
      <c r="AC11" s="18">
        <f t="shared" si="3"/>
        <v>3390.3738000000012</v>
      </c>
      <c r="AD11" s="21" t="s">
        <v>30</v>
      </c>
      <c r="AE11" s="21" t="s">
        <v>31</v>
      </c>
      <c r="AF11" s="22"/>
    </row>
    <row r="12" spans="1:32" ht="30" x14ac:dyDescent="0.25">
      <c r="A12" s="9">
        <v>132</v>
      </c>
      <c r="B12" s="10" t="s">
        <v>26</v>
      </c>
      <c r="C12" s="11" t="s">
        <v>27</v>
      </c>
      <c r="D12" s="12" t="s">
        <v>39</v>
      </c>
      <c r="E12" s="13" t="s">
        <v>69</v>
      </c>
      <c r="F12" s="14" t="s">
        <v>37</v>
      </c>
      <c r="G12" s="15">
        <v>10.3</v>
      </c>
      <c r="H12" s="16" t="s">
        <v>232</v>
      </c>
      <c r="I12" s="17">
        <v>37346</v>
      </c>
      <c r="J12" s="18">
        <v>1127</v>
      </c>
      <c r="K12" s="18">
        <v>124.32179999999994</v>
      </c>
      <c r="L12" s="18"/>
      <c r="M12" s="18"/>
      <c r="N12" s="18"/>
      <c r="O12" s="18">
        <f t="shared" si="10"/>
        <v>1127</v>
      </c>
      <c r="P12" s="18">
        <f t="shared" si="11"/>
        <v>124.32179999999994</v>
      </c>
      <c r="Q12" s="19">
        <v>6.33</v>
      </c>
      <c r="R12" s="18">
        <v>1014.6782000000001</v>
      </c>
      <c r="S12" s="18">
        <v>12</v>
      </c>
      <c r="T12" s="18"/>
      <c r="U12" s="18"/>
      <c r="V12" s="18"/>
      <c r="W12" s="18">
        <v>0</v>
      </c>
      <c r="X12" s="18">
        <f t="shared" si="12"/>
        <v>1014.6782000000001</v>
      </c>
      <c r="Y12" s="18">
        <f t="shared" si="13"/>
        <v>12</v>
      </c>
      <c r="Z12" s="20">
        <f t="shared" si="0"/>
        <v>1014.3000000000001</v>
      </c>
      <c r="AA12" s="20">
        <f t="shared" si="1"/>
        <v>-0.37819999999999254</v>
      </c>
      <c r="AB12" s="18">
        <f t="shared" si="2"/>
        <v>112.32179999999994</v>
      </c>
      <c r="AC12" s="18">
        <f t="shared" si="3"/>
        <v>112.32179999999994</v>
      </c>
      <c r="AD12" s="21" t="s">
        <v>30</v>
      </c>
      <c r="AE12" s="21" t="s">
        <v>31</v>
      </c>
      <c r="AF12" s="22"/>
    </row>
    <row r="13" spans="1:32" ht="30" x14ac:dyDescent="0.25">
      <c r="A13" s="9">
        <v>132</v>
      </c>
      <c r="B13" s="10" t="s">
        <v>26</v>
      </c>
      <c r="C13" s="11" t="s">
        <v>27</v>
      </c>
      <c r="D13" s="12" t="s">
        <v>40</v>
      </c>
      <c r="E13" s="13" t="s">
        <v>69</v>
      </c>
      <c r="F13" s="14" t="s">
        <v>37</v>
      </c>
      <c r="G13" s="15">
        <v>10.3</v>
      </c>
      <c r="H13" s="16" t="s">
        <v>232</v>
      </c>
      <c r="I13" s="17">
        <v>37346</v>
      </c>
      <c r="J13" s="18">
        <v>5050</v>
      </c>
      <c r="K13" s="18">
        <v>556.67000000000007</v>
      </c>
      <c r="L13" s="18"/>
      <c r="M13" s="18"/>
      <c r="N13" s="18"/>
      <c r="O13" s="18">
        <f t="shared" si="10"/>
        <v>5050</v>
      </c>
      <c r="P13" s="18">
        <f t="shared" si="11"/>
        <v>556.67000000000007</v>
      </c>
      <c r="Q13" s="19">
        <v>6.33</v>
      </c>
      <c r="R13" s="18">
        <v>4545.33</v>
      </c>
      <c r="S13" s="18">
        <v>52</v>
      </c>
      <c r="T13" s="18"/>
      <c r="U13" s="18"/>
      <c r="V13" s="18"/>
      <c r="W13" s="18">
        <v>0</v>
      </c>
      <c r="X13" s="18">
        <f t="shared" si="12"/>
        <v>4545.33</v>
      </c>
      <c r="Y13" s="18">
        <f t="shared" si="13"/>
        <v>52</v>
      </c>
      <c r="Z13" s="20">
        <f t="shared" si="0"/>
        <v>4545</v>
      </c>
      <c r="AA13" s="20">
        <f t="shared" si="1"/>
        <v>-0.32999999999992724</v>
      </c>
      <c r="AB13" s="18">
        <f t="shared" si="2"/>
        <v>504.67000000000007</v>
      </c>
      <c r="AC13" s="18">
        <f t="shared" si="3"/>
        <v>504.67000000000007</v>
      </c>
      <c r="AD13" s="21" t="s">
        <v>30</v>
      </c>
      <c r="AE13" s="21" t="s">
        <v>31</v>
      </c>
      <c r="AF13" s="22"/>
    </row>
    <row r="14" spans="1:32" x14ac:dyDescent="0.25">
      <c r="A14" s="9">
        <v>132</v>
      </c>
      <c r="B14" s="10" t="s">
        <v>26</v>
      </c>
      <c r="C14" s="11" t="s">
        <v>27</v>
      </c>
      <c r="D14" s="24" t="s">
        <v>41</v>
      </c>
      <c r="E14" s="13" t="s">
        <v>248</v>
      </c>
      <c r="F14" s="14" t="s">
        <v>37</v>
      </c>
      <c r="G14" s="15">
        <v>10.3</v>
      </c>
      <c r="H14" s="16" t="s">
        <v>232</v>
      </c>
      <c r="I14" s="17">
        <v>44123</v>
      </c>
      <c r="J14" s="18">
        <v>53850</v>
      </c>
      <c r="K14" s="18">
        <v>53850</v>
      </c>
      <c r="L14" s="18"/>
      <c r="M14" s="18"/>
      <c r="N14" s="18"/>
      <c r="O14" s="18">
        <f t="shared" si="10"/>
        <v>53850</v>
      </c>
      <c r="P14" s="18">
        <f t="shared" si="11"/>
        <v>53850</v>
      </c>
      <c r="Q14" s="19">
        <v>6.33</v>
      </c>
      <c r="R14" s="18">
        <v>8349.41</v>
      </c>
      <c r="S14" s="18">
        <v>8349.41</v>
      </c>
      <c r="T14" s="18">
        <v>0</v>
      </c>
      <c r="U14" s="18"/>
      <c r="V14" s="18"/>
      <c r="W14" s="18">
        <f>+Q14/100*J14</f>
        <v>3408.7049999999999</v>
      </c>
      <c r="X14" s="18">
        <f t="shared" si="12"/>
        <v>11758.115</v>
      </c>
      <c r="Y14" s="18">
        <f t="shared" si="13"/>
        <v>11758.115</v>
      </c>
      <c r="Z14" s="20">
        <f t="shared" si="0"/>
        <v>48465</v>
      </c>
      <c r="AA14" s="20">
        <f t="shared" si="1"/>
        <v>36706.885000000002</v>
      </c>
      <c r="AB14" s="18">
        <f t="shared" si="2"/>
        <v>42091.885000000002</v>
      </c>
      <c r="AC14" s="18">
        <f t="shared" si="3"/>
        <v>42091.885000000002</v>
      </c>
      <c r="AD14" s="21" t="s">
        <v>30</v>
      </c>
      <c r="AE14" s="21" t="s">
        <v>31</v>
      </c>
      <c r="AF14" s="22"/>
    </row>
    <row r="15" spans="1:32" s="52" customFormat="1" x14ac:dyDescent="0.25">
      <c r="A15" s="56"/>
      <c r="B15" s="57"/>
      <c r="C15" s="58"/>
      <c r="D15" s="69"/>
      <c r="E15" s="60"/>
      <c r="F15" s="23" t="s">
        <v>42</v>
      </c>
      <c r="G15" s="25"/>
      <c r="H15" s="61"/>
      <c r="I15" s="62"/>
      <c r="J15" s="63">
        <f>SUBTOTAL(9,J10:J14)</f>
        <v>96877</v>
      </c>
      <c r="K15" s="63">
        <f t="shared" ref="K15:AC15" si="14">SUBTOTAL(9,K10:K14)</f>
        <v>58595.781799999997</v>
      </c>
      <c r="L15" s="63">
        <f t="shared" si="14"/>
        <v>0</v>
      </c>
      <c r="M15" s="63">
        <f t="shared" si="14"/>
        <v>0</v>
      </c>
      <c r="N15" s="63">
        <f t="shared" si="14"/>
        <v>0</v>
      </c>
      <c r="O15" s="63">
        <f t="shared" si="14"/>
        <v>96877</v>
      </c>
      <c r="P15" s="63">
        <f t="shared" si="14"/>
        <v>58595.781799999997</v>
      </c>
      <c r="Q15" s="64"/>
      <c r="R15" s="63">
        <f t="shared" si="14"/>
        <v>47074.628200000006</v>
      </c>
      <c r="S15" s="63">
        <f t="shared" si="14"/>
        <v>8793.41</v>
      </c>
      <c r="T15" s="63">
        <f t="shared" si="14"/>
        <v>0</v>
      </c>
      <c r="U15" s="63">
        <f t="shared" si="14"/>
        <v>0</v>
      </c>
      <c r="V15" s="63">
        <f t="shared" si="14"/>
        <v>0</v>
      </c>
      <c r="W15" s="63">
        <f t="shared" si="14"/>
        <v>3408.7049999999999</v>
      </c>
      <c r="X15" s="63">
        <f t="shared" si="14"/>
        <v>50483.333200000001</v>
      </c>
      <c r="Y15" s="63">
        <f t="shared" si="14"/>
        <v>12202.115</v>
      </c>
      <c r="Z15" s="65">
        <f t="shared" si="14"/>
        <v>87189.3</v>
      </c>
      <c r="AA15" s="65">
        <f t="shared" si="14"/>
        <v>36705.966800000002</v>
      </c>
      <c r="AB15" s="63">
        <f t="shared" si="14"/>
        <v>46393.666800000006</v>
      </c>
      <c r="AC15" s="63">
        <f t="shared" si="14"/>
        <v>46393.666800000006</v>
      </c>
      <c r="AD15" s="66"/>
      <c r="AE15" s="66"/>
      <c r="AF15" s="67"/>
    </row>
    <row r="16" spans="1:32" x14ac:dyDescent="0.25">
      <c r="A16" s="9">
        <v>132</v>
      </c>
      <c r="B16" s="10" t="s">
        <v>26</v>
      </c>
      <c r="C16" s="11" t="s">
        <v>27</v>
      </c>
      <c r="D16" s="12" t="s">
        <v>43</v>
      </c>
      <c r="E16" s="13" t="s">
        <v>69</v>
      </c>
      <c r="F16" s="14" t="s">
        <v>44</v>
      </c>
      <c r="G16" s="15">
        <v>10.3</v>
      </c>
      <c r="H16" s="16" t="s">
        <v>232</v>
      </c>
      <c r="I16" s="17">
        <v>41757</v>
      </c>
      <c r="J16" s="18">
        <v>930690</v>
      </c>
      <c r="K16" s="18">
        <v>876136</v>
      </c>
      <c r="L16" s="18"/>
      <c r="M16" s="18"/>
      <c r="N16" s="18"/>
      <c r="O16" s="18">
        <f t="shared" ref="O16" si="15">J16+L16-M16</f>
        <v>930690</v>
      </c>
      <c r="P16" s="18">
        <f t="shared" ref="P16" si="16">-N16+L16+K16</f>
        <v>876136</v>
      </c>
      <c r="Q16" s="19">
        <v>6.33</v>
      </c>
      <c r="R16" s="18">
        <v>525855.41600000008</v>
      </c>
      <c r="S16" s="18">
        <v>471301.41600000008</v>
      </c>
      <c r="T16" s="18"/>
      <c r="U16" s="18"/>
      <c r="V16" s="18"/>
      <c r="W16" s="18">
        <f>+Q16/100*J16</f>
        <v>58912.676999999996</v>
      </c>
      <c r="X16" s="18">
        <f t="shared" ref="X16" si="17">R16+T16-U16+W16</f>
        <v>584768.09300000011</v>
      </c>
      <c r="Y16" s="18">
        <f t="shared" ref="Y16" si="18">+W16-V16+T16+S16</f>
        <v>530214.09300000011</v>
      </c>
      <c r="Z16" s="20">
        <f t="shared" si="0"/>
        <v>837621</v>
      </c>
      <c r="AA16" s="20">
        <f t="shared" si="1"/>
        <v>252852.90699999989</v>
      </c>
      <c r="AB16" s="18">
        <f t="shared" si="2"/>
        <v>345921.90699999989</v>
      </c>
      <c r="AC16" s="18">
        <f t="shared" si="3"/>
        <v>345921.90699999989</v>
      </c>
      <c r="AD16" s="21" t="s">
        <v>30</v>
      </c>
      <c r="AE16" s="21" t="s">
        <v>31</v>
      </c>
      <c r="AF16" s="22"/>
    </row>
    <row r="17" spans="1:32" x14ac:dyDescent="0.25">
      <c r="A17" s="9">
        <v>132</v>
      </c>
      <c r="B17" s="10" t="s">
        <v>26</v>
      </c>
      <c r="C17" s="11" t="s">
        <v>27</v>
      </c>
      <c r="D17" s="12" t="s">
        <v>273</v>
      </c>
      <c r="E17" s="13" t="s">
        <v>274</v>
      </c>
      <c r="F17" s="14" t="s">
        <v>44</v>
      </c>
      <c r="G17" s="15">
        <v>10.3</v>
      </c>
      <c r="H17" s="16" t="s">
        <v>232</v>
      </c>
      <c r="I17" s="17">
        <v>45158</v>
      </c>
      <c r="J17" s="18"/>
      <c r="K17" s="18"/>
      <c r="L17" s="18">
        <v>97350</v>
      </c>
      <c r="M17" s="18"/>
      <c r="N17" s="18"/>
      <c r="O17" s="18">
        <f t="shared" ref="O17" si="19">J17+L17-M17</f>
        <v>97350</v>
      </c>
      <c r="P17" s="18">
        <f t="shared" ref="P17" si="20">-N17+L17+K17</f>
        <v>97350</v>
      </c>
      <c r="Q17" s="19">
        <v>6.33</v>
      </c>
      <c r="R17" s="18"/>
      <c r="S17" s="18"/>
      <c r="T17" s="18">
        <v>3788</v>
      </c>
      <c r="U17" s="18"/>
      <c r="V17" s="18"/>
      <c r="W17" s="18">
        <f>+Q17/100*J17</f>
        <v>0</v>
      </c>
      <c r="X17" s="18">
        <f t="shared" ref="X17" si="21">R17+T17-U17+W17</f>
        <v>3788</v>
      </c>
      <c r="Y17" s="18">
        <f t="shared" ref="Y17" si="22">+W17-V17+T17+S17</f>
        <v>3788</v>
      </c>
      <c r="Z17" s="20">
        <f t="shared" ref="Z17" si="23">O17*0.9</f>
        <v>87615</v>
      </c>
      <c r="AA17" s="20">
        <f t="shared" ref="AA17" si="24">Z17-X17</f>
        <v>83827</v>
      </c>
      <c r="AB17" s="18">
        <f t="shared" ref="AB17" si="25">O17-X17</f>
        <v>93562</v>
      </c>
      <c r="AC17" s="18">
        <f t="shared" ref="AC17" si="26">+P17-Y17</f>
        <v>93562</v>
      </c>
      <c r="AD17" s="21" t="s">
        <v>30</v>
      </c>
      <c r="AE17" s="21" t="s">
        <v>31</v>
      </c>
      <c r="AF17" s="22"/>
    </row>
    <row r="18" spans="1:32" s="52" customFormat="1" x14ac:dyDescent="0.25">
      <c r="A18" s="56"/>
      <c r="B18" s="57"/>
      <c r="C18" s="58"/>
      <c r="D18" s="59"/>
      <c r="E18" s="60"/>
      <c r="F18" s="23" t="s">
        <v>45</v>
      </c>
      <c r="G18" s="25"/>
      <c r="H18" s="61"/>
      <c r="I18" s="62"/>
      <c r="J18" s="63">
        <f>SUBTOTAL(9,J16:J17)</f>
        <v>930690</v>
      </c>
      <c r="K18" s="63">
        <f t="shared" ref="K18:AC18" si="27">SUBTOTAL(9,K16:K17)</f>
        <v>876136</v>
      </c>
      <c r="L18" s="63">
        <f t="shared" si="27"/>
        <v>97350</v>
      </c>
      <c r="M18" s="63">
        <f t="shared" si="27"/>
        <v>0</v>
      </c>
      <c r="N18" s="63">
        <f t="shared" si="27"/>
        <v>0</v>
      </c>
      <c r="O18" s="63">
        <f t="shared" si="27"/>
        <v>1028040</v>
      </c>
      <c r="P18" s="63">
        <f t="shared" si="27"/>
        <v>973486</v>
      </c>
      <c r="Q18" s="63"/>
      <c r="R18" s="63">
        <f t="shared" si="27"/>
        <v>525855.41600000008</v>
      </c>
      <c r="S18" s="63">
        <f t="shared" si="27"/>
        <v>471301.41600000008</v>
      </c>
      <c r="T18" s="63">
        <f t="shared" si="27"/>
        <v>3788</v>
      </c>
      <c r="U18" s="63">
        <f t="shared" si="27"/>
        <v>0</v>
      </c>
      <c r="V18" s="63">
        <f t="shared" si="27"/>
        <v>0</v>
      </c>
      <c r="W18" s="63">
        <f>SUBTOTAL(9,W16:W17)</f>
        <v>58912.676999999996</v>
      </c>
      <c r="X18" s="63">
        <f t="shared" si="27"/>
        <v>588556.09300000011</v>
      </c>
      <c r="Y18" s="63">
        <f t="shared" si="27"/>
        <v>534002.09300000011</v>
      </c>
      <c r="Z18" s="63">
        <f t="shared" si="27"/>
        <v>925236</v>
      </c>
      <c r="AA18" s="63">
        <f t="shared" si="27"/>
        <v>336679.90699999989</v>
      </c>
      <c r="AB18" s="63">
        <f t="shared" si="27"/>
        <v>439483.90699999989</v>
      </c>
      <c r="AC18" s="63">
        <f t="shared" si="27"/>
        <v>439483.90699999989</v>
      </c>
      <c r="AD18" s="66"/>
      <c r="AE18" s="66"/>
      <c r="AF18" s="67"/>
    </row>
    <row r="19" spans="1:32" s="52" customFormat="1" x14ac:dyDescent="0.25">
      <c r="A19" s="56"/>
      <c r="B19" s="57"/>
      <c r="C19" s="58"/>
      <c r="D19" s="59"/>
      <c r="E19" s="60"/>
      <c r="F19" s="23"/>
      <c r="G19" s="25" t="s">
        <v>46</v>
      </c>
      <c r="H19" s="61"/>
      <c r="I19" s="62"/>
      <c r="J19" s="63">
        <f>J9+J15+J18</f>
        <v>2971454</v>
      </c>
      <c r="K19" s="63">
        <f t="shared" ref="K19:AC19" si="28">K9+K15+K18</f>
        <v>2817277.7858643834</v>
      </c>
      <c r="L19" s="63">
        <f t="shared" si="28"/>
        <v>97350</v>
      </c>
      <c r="M19" s="63">
        <f t="shared" si="28"/>
        <v>0</v>
      </c>
      <c r="N19" s="63">
        <f t="shared" si="28"/>
        <v>0</v>
      </c>
      <c r="O19" s="63">
        <f t="shared" si="28"/>
        <v>3068804</v>
      </c>
      <c r="P19" s="63">
        <f t="shared" si="28"/>
        <v>2914627.7858643834</v>
      </c>
      <c r="Q19" s="63">
        <f t="shared" si="28"/>
        <v>0</v>
      </c>
      <c r="R19" s="63">
        <f t="shared" si="28"/>
        <v>1519569.9122356165</v>
      </c>
      <c r="S19" s="63">
        <f t="shared" si="28"/>
        <v>1365393.6981000002</v>
      </c>
      <c r="T19" s="63">
        <f t="shared" si="28"/>
        <v>3788</v>
      </c>
      <c r="U19" s="63">
        <f t="shared" si="28"/>
        <v>0</v>
      </c>
      <c r="V19" s="63">
        <f t="shared" si="28"/>
        <v>0</v>
      </c>
      <c r="W19" s="63">
        <f>W9+W15+W18</f>
        <v>185369.42910000001</v>
      </c>
      <c r="X19" s="63">
        <f t="shared" si="28"/>
        <v>1708727.3413356163</v>
      </c>
      <c r="Y19" s="63">
        <f t="shared" si="28"/>
        <v>1554551.1272</v>
      </c>
      <c r="Z19" s="63">
        <f t="shared" si="28"/>
        <v>2761923.6</v>
      </c>
      <c r="AA19" s="63">
        <f t="shared" si="28"/>
        <v>1053196.2586643838</v>
      </c>
      <c r="AB19" s="63">
        <f t="shared" si="28"/>
        <v>1360076.6586643837</v>
      </c>
      <c r="AC19" s="63">
        <f t="shared" si="28"/>
        <v>1360076.6586643835</v>
      </c>
      <c r="AD19" s="66"/>
      <c r="AE19" s="66"/>
      <c r="AF19" s="67"/>
    </row>
    <row r="20" spans="1:32" x14ac:dyDescent="0.25">
      <c r="A20" s="9">
        <v>132</v>
      </c>
      <c r="B20" s="10" t="s">
        <v>26</v>
      </c>
      <c r="C20" s="11" t="s">
        <v>47</v>
      </c>
      <c r="D20" s="12" t="s">
        <v>48</v>
      </c>
      <c r="E20" s="13" t="s">
        <v>69</v>
      </c>
      <c r="F20" s="14" t="s">
        <v>49</v>
      </c>
      <c r="G20" s="15">
        <v>10.4</v>
      </c>
      <c r="H20" s="16" t="s">
        <v>232</v>
      </c>
      <c r="I20" s="17">
        <v>41764</v>
      </c>
      <c r="J20" s="18">
        <v>38425</v>
      </c>
      <c r="K20" s="18">
        <v>36219</v>
      </c>
      <c r="L20" s="18"/>
      <c r="M20" s="18"/>
      <c r="N20" s="18"/>
      <c r="O20" s="18">
        <f t="shared" ref="O20" si="29">J20+L20-M20</f>
        <v>38425</v>
      </c>
      <c r="P20" s="18">
        <f t="shared" ref="P20" si="30">-N20+L20+K20</f>
        <v>36219</v>
      </c>
      <c r="Q20" s="19">
        <v>3.34</v>
      </c>
      <c r="R20" s="18">
        <v>12473.160000000002</v>
      </c>
      <c r="S20" s="18">
        <v>10267.160000000002</v>
      </c>
      <c r="T20" s="18"/>
      <c r="U20" s="18"/>
      <c r="V20" s="18"/>
      <c r="W20" s="18">
        <f>+Q20/100*J20</f>
        <v>1283.395</v>
      </c>
      <c r="X20" s="18">
        <f t="shared" ref="X20" si="31">R20+T20-U20+W20</f>
        <v>13756.555000000002</v>
      </c>
      <c r="Y20" s="18">
        <f t="shared" ref="Y20" si="32">+W20-V20+T20+S20</f>
        <v>11550.555000000002</v>
      </c>
      <c r="Z20" s="20">
        <f t="shared" si="0"/>
        <v>34582.5</v>
      </c>
      <c r="AA20" s="20">
        <f t="shared" si="1"/>
        <v>20825.945</v>
      </c>
      <c r="AB20" s="18">
        <f t="shared" si="2"/>
        <v>24668.445</v>
      </c>
      <c r="AC20" s="18">
        <f t="shared" si="3"/>
        <v>24668.445</v>
      </c>
      <c r="AD20" s="21" t="s">
        <v>30</v>
      </c>
      <c r="AE20" s="21" t="s">
        <v>31</v>
      </c>
      <c r="AF20" s="22"/>
    </row>
    <row r="21" spans="1:32" s="52" customFormat="1" x14ac:dyDescent="0.25">
      <c r="A21" s="56"/>
      <c r="B21" s="57"/>
      <c r="C21" s="58"/>
      <c r="D21" s="59"/>
      <c r="E21" s="60"/>
      <c r="F21" s="23" t="s">
        <v>50</v>
      </c>
      <c r="G21" s="25"/>
      <c r="H21" s="61"/>
      <c r="I21" s="62"/>
      <c r="J21" s="63">
        <f>SUBTOTAL(9,J20:J20)</f>
        <v>38425</v>
      </c>
      <c r="K21" s="63">
        <f t="shared" ref="K21:AC21" si="33">SUBTOTAL(9,K20:K20)</f>
        <v>36219</v>
      </c>
      <c r="L21" s="63">
        <f t="shared" si="33"/>
        <v>0</v>
      </c>
      <c r="M21" s="63">
        <f t="shared" si="33"/>
        <v>0</v>
      </c>
      <c r="N21" s="63">
        <f t="shared" si="33"/>
        <v>0</v>
      </c>
      <c r="O21" s="63">
        <f t="shared" si="33"/>
        <v>38425</v>
      </c>
      <c r="P21" s="63">
        <f t="shared" si="33"/>
        <v>36219</v>
      </c>
      <c r="Q21" s="64"/>
      <c r="R21" s="63">
        <f t="shared" si="33"/>
        <v>12473.160000000002</v>
      </c>
      <c r="S21" s="63">
        <f t="shared" si="33"/>
        <v>10267.160000000002</v>
      </c>
      <c r="T21" s="63">
        <f t="shared" si="33"/>
        <v>0</v>
      </c>
      <c r="U21" s="63">
        <f t="shared" si="33"/>
        <v>0</v>
      </c>
      <c r="V21" s="63">
        <f t="shared" si="33"/>
        <v>0</v>
      </c>
      <c r="W21" s="63">
        <f t="shared" si="33"/>
        <v>1283.395</v>
      </c>
      <c r="X21" s="63">
        <f t="shared" si="33"/>
        <v>13756.555000000002</v>
      </c>
      <c r="Y21" s="63">
        <f t="shared" si="33"/>
        <v>11550.555000000002</v>
      </c>
      <c r="Z21" s="65">
        <f t="shared" si="33"/>
        <v>34582.5</v>
      </c>
      <c r="AA21" s="65">
        <f t="shared" si="33"/>
        <v>20825.945</v>
      </c>
      <c r="AB21" s="63">
        <f t="shared" si="33"/>
        <v>24668.445</v>
      </c>
      <c r="AC21" s="63">
        <f t="shared" si="33"/>
        <v>24668.445</v>
      </c>
      <c r="AD21" s="66"/>
      <c r="AE21" s="66"/>
      <c r="AF21" s="67"/>
    </row>
    <row r="22" spans="1:32" s="52" customFormat="1" x14ac:dyDescent="0.25">
      <c r="A22" s="56"/>
      <c r="B22" s="57"/>
      <c r="C22" s="58"/>
      <c r="D22" s="59"/>
      <c r="E22" s="60"/>
      <c r="F22" s="23"/>
      <c r="G22" s="25" t="s">
        <v>51</v>
      </c>
      <c r="H22" s="61"/>
      <c r="I22" s="62"/>
      <c r="J22" s="63">
        <f>J21</f>
        <v>38425</v>
      </c>
      <c r="K22" s="63">
        <f t="shared" ref="K22:AC22" si="34">K21</f>
        <v>36219</v>
      </c>
      <c r="L22" s="63">
        <f t="shared" si="34"/>
        <v>0</v>
      </c>
      <c r="M22" s="63">
        <f t="shared" si="34"/>
        <v>0</v>
      </c>
      <c r="N22" s="63">
        <f t="shared" si="34"/>
        <v>0</v>
      </c>
      <c r="O22" s="63">
        <f t="shared" si="34"/>
        <v>38425</v>
      </c>
      <c r="P22" s="63">
        <f t="shared" si="34"/>
        <v>36219</v>
      </c>
      <c r="Q22" s="63">
        <f t="shared" si="34"/>
        <v>0</v>
      </c>
      <c r="R22" s="63">
        <f t="shared" si="34"/>
        <v>12473.160000000002</v>
      </c>
      <c r="S22" s="63">
        <f t="shared" si="34"/>
        <v>10267.160000000002</v>
      </c>
      <c r="T22" s="63">
        <f t="shared" si="34"/>
        <v>0</v>
      </c>
      <c r="U22" s="63">
        <f t="shared" si="34"/>
        <v>0</v>
      </c>
      <c r="V22" s="63">
        <f t="shared" si="34"/>
        <v>0</v>
      </c>
      <c r="W22" s="63">
        <f t="shared" si="34"/>
        <v>1283.395</v>
      </c>
      <c r="X22" s="63">
        <f t="shared" si="34"/>
        <v>13756.555000000002</v>
      </c>
      <c r="Y22" s="63">
        <f t="shared" si="34"/>
        <v>11550.555000000002</v>
      </c>
      <c r="Z22" s="63">
        <f t="shared" si="34"/>
        <v>34582.5</v>
      </c>
      <c r="AA22" s="63">
        <f t="shared" si="34"/>
        <v>20825.945</v>
      </c>
      <c r="AB22" s="63">
        <f t="shared" si="34"/>
        <v>24668.445</v>
      </c>
      <c r="AC22" s="63">
        <f t="shared" si="34"/>
        <v>24668.445</v>
      </c>
      <c r="AD22" s="66"/>
      <c r="AE22" s="66"/>
      <c r="AF22" s="67"/>
    </row>
    <row r="23" spans="1:32" ht="60" x14ac:dyDescent="0.25">
      <c r="A23" s="9">
        <v>132</v>
      </c>
      <c r="B23" s="10" t="s">
        <v>26</v>
      </c>
      <c r="C23" s="11" t="s">
        <v>52</v>
      </c>
      <c r="D23" s="12" t="s">
        <v>53</v>
      </c>
      <c r="E23" s="13" t="s">
        <v>54</v>
      </c>
      <c r="F23" s="14" t="s">
        <v>55</v>
      </c>
      <c r="G23" s="15">
        <v>10.5</v>
      </c>
      <c r="H23" s="16" t="s">
        <v>232</v>
      </c>
      <c r="I23" s="17">
        <v>42345</v>
      </c>
      <c r="J23" s="18">
        <v>492800</v>
      </c>
      <c r="K23" s="18">
        <v>492800</v>
      </c>
      <c r="L23" s="18"/>
      <c r="M23" s="18"/>
      <c r="N23" s="18"/>
      <c r="O23" s="18">
        <f t="shared" ref="O23" si="35">J23+L23-M23</f>
        <v>492800</v>
      </c>
      <c r="P23" s="18">
        <f t="shared" ref="P23" si="36">-N23+L23+K23</f>
        <v>492800</v>
      </c>
      <c r="Q23" s="19">
        <v>5.28</v>
      </c>
      <c r="R23" s="18">
        <v>192052.87999999998</v>
      </c>
      <c r="S23" s="18">
        <v>192052.87999999998</v>
      </c>
      <c r="T23" s="18"/>
      <c r="U23" s="18"/>
      <c r="V23" s="18"/>
      <c r="W23" s="18">
        <f>+Q23/100*J23</f>
        <v>26019.84</v>
      </c>
      <c r="X23" s="18">
        <f t="shared" ref="X23" si="37">R23+T23-U23+W23</f>
        <v>218072.71999999997</v>
      </c>
      <c r="Y23" s="18">
        <f t="shared" ref="Y23" si="38">+W23-V23+T23+S23</f>
        <v>218072.71999999997</v>
      </c>
      <c r="Z23" s="20">
        <f t="shared" si="0"/>
        <v>443520</v>
      </c>
      <c r="AA23" s="20">
        <f t="shared" si="1"/>
        <v>225447.28000000003</v>
      </c>
      <c r="AB23" s="18">
        <f t="shared" si="2"/>
        <v>274727.28000000003</v>
      </c>
      <c r="AC23" s="18">
        <f t="shared" si="3"/>
        <v>274727.28000000003</v>
      </c>
      <c r="AD23" s="21" t="s">
        <v>30</v>
      </c>
      <c r="AE23" s="21" t="s">
        <v>31</v>
      </c>
      <c r="AF23" s="22"/>
    </row>
    <row r="24" spans="1:32" s="52" customFormat="1" x14ac:dyDescent="0.25">
      <c r="A24" s="56"/>
      <c r="B24" s="57"/>
      <c r="C24" s="58"/>
      <c r="D24" s="59"/>
      <c r="E24" s="60"/>
      <c r="F24" s="23" t="s">
        <v>56</v>
      </c>
      <c r="G24" s="25"/>
      <c r="H24" s="61"/>
      <c r="I24" s="62"/>
      <c r="J24" s="63">
        <f>SUBTOTAL(9,J23:J23)</f>
        <v>492800</v>
      </c>
      <c r="K24" s="63">
        <f t="shared" ref="K24:AC24" si="39">SUBTOTAL(9,K23:K23)</f>
        <v>492800</v>
      </c>
      <c r="L24" s="63">
        <f t="shared" si="39"/>
        <v>0</v>
      </c>
      <c r="M24" s="63">
        <f t="shared" si="39"/>
        <v>0</v>
      </c>
      <c r="N24" s="63">
        <f t="shared" si="39"/>
        <v>0</v>
      </c>
      <c r="O24" s="63">
        <f t="shared" si="39"/>
        <v>492800</v>
      </c>
      <c r="P24" s="63">
        <f t="shared" si="39"/>
        <v>492800</v>
      </c>
      <c r="Q24" s="64"/>
      <c r="R24" s="63">
        <f t="shared" si="39"/>
        <v>192052.87999999998</v>
      </c>
      <c r="S24" s="63">
        <f t="shared" si="39"/>
        <v>192052.87999999998</v>
      </c>
      <c r="T24" s="63">
        <f t="shared" si="39"/>
        <v>0</v>
      </c>
      <c r="U24" s="63">
        <f t="shared" si="39"/>
        <v>0</v>
      </c>
      <c r="V24" s="63">
        <f t="shared" si="39"/>
        <v>0</v>
      </c>
      <c r="W24" s="63">
        <f t="shared" si="39"/>
        <v>26019.84</v>
      </c>
      <c r="X24" s="63">
        <f t="shared" si="39"/>
        <v>218072.71999999997</v>
      </c>
      <c r="Y24" s="63">
        <f t="shared" si="39"/>
        <v>218072.71999999997</v>
      </c>
      <c r="Z24" s="65">
        <f t="shared" si="39"/>
        <v>443520</v>
      </c>
      <c r="AA24" s="65">
        <f t="shared" si="39"/>
        <v>225447.28000000003</v>
      </c>
      <c r="AB24" s="63">
        <f t="shared" si="39"/>
        <v>274727.28000000003</v>
      </c>
      <c r="AC24" s="63">
        <f t="shared" si="39"/>
        <v>274727.28000000003</v>
      </c>
      <c r="AD24" s="66"/>
      <c r="AE24" s="66"/>
      <c r="AF24" s="67"/>
    </row>
    <row r="25" spans="1:32" x14ac:dyDescent="0.25">
      <c r="A25" s="9">
        <v>132</v>
      </c>
      <c r="B25" s="10" t="s">
        <v>26</v>
      </c>
      <c r="C25" s="11" t="s">
        <v>52</v>
      </c>
      <c r="D25" s="12" t="s">
        <v>57</v>
      </c>
      <c r="E25" s="13" t="s">
        <v>58</v>
      </c>
      <c r="F25" s="26" t="s">
        <v>59</v>
      </c>
      <c r="G25" s="15">
        <v>10.5</v>
      </c>
      <c r="H25" s="16" t="s">
        <v>232</v>
      </c>
      <c r="I25" s="17">
        <v>41106</v>
      </c>
      <c r="J25" s="18">
        <v>5320</v>
      </c>
      <c r="K25" s="18">
        <v>4559.2079999999996</v>
      </c>
      <c r="L25" s="18"/>
      <c r="M25" s="18"/>
      <c r="N25" s="18"/>
      <c r="O25" s="18">
        <f t="shared" ref="O25:O26" si="40">J25+L25-M25</f>
        <v>5320</v>
      </c>
      <c r="P25" s="18">
        <f t="shared" ref="P25:P26" si="41">-N25+L25+K25</f>
        <v>4559.2079999999996</v>
      </c>
      <c r="Q25" s="19">
        <v>5.28</v>
      </c>
      <c r="R25" s="18">
        <v>3007.9600000000005</v>
      </c>
      <c r="S25" s="18">
        <v>2247.1680000000001</v>
      </c>
      <c r="T25" s="18"/>
      <c r="U25" s="18"/>
      <c r="V25" s="18"/>
      <c r="W25" s="18">
        <f>+Q25/100*J25</f>
        <v>280.89600000000002</v>
      </c>
      <c r="X25" s="18">
        <f t="shared" ref="X25:X26" si="42">R25+T25-U25+W25</f>
        <v>3288.8560000000007</v>
      </c>
      <c r="Y25" s="18">
        <f t="shared" ref="Y25:Y26" si="43">+W25-V25+T25+S25</f>
        <v>2528.0640000000003</v>
      </c>
      <c r="Z25" s="20">
        <f t="shared" si="0"/>
        <v>4788</v>
      </c>
      <c r="AA25" s="20">
        <f t="shared" si="1"/>
        <v>1499.1439999999993</v>
      </c>
      <c r="AB25" s="18">
        <f t="shared" si="2"/>
        <v>2031.1439999999993</v>
      </c>
      <c r="AC25" s="18">
        <f t="shared" si="3"/>
        <v>2031.1439999999993</v>
      </c>
      <c r="AD25" s="21" t="s">
        <v>30</v>
      </c>
      <c r="AE25" s="21" t="s">
        <v>31</v>
      </c>
      <c r="AF25" s="22"/>
    </row>
    <row r="26" spans="1:32" ht="45" x14ac:dyDescent="0.25">
      <c r="A26" s="9">
        <v>132</v>
      </c>
      <c r="B26" s="10" t="s">
        <v>26</v>
      </c>
      <c r="C26" s="11" t="s">
        <v>52</v>
      </c>
      <c r="D26" s="92" t="s">
        <v>266</v>
      </c>
      <c r="E26" s="13" t="s">
        <v>58</v>
      </c>
      <c r="F26" s="26" t="s">
        <v>59</v>
      </c>
      <c r="G26" s="15">
        <v>10.5</v>
      </c>
      <c r="H26" s="16" t="s">
        <v>232</v>
      </c>
      <c r="I26" s="17">
        <v>41086</v>
      </c>
      <c r="J26" s="18">
        <v>186760</v>
      </c>
      <c r="K26" s="18">
        <v>118611.35999999999</v>
      </c>
      <c r="L26" s="18"/>
      <c r="M26" s="18"/>
      <c r="N26" s="18"/>
      <c r="O26" s="18">
        <f t="shared" si="40"/>
        <v>186760</v>
      </c>
      <c r="P26" s="18">
        <f t="shared" si="41"/>
        <v>118611.35999999999</v>
      </c>
      <c r="Q26" s="19">
        <v>5.28</v>
      </c>
      <c r="R26" s="18">
        <v>106146.89200000001</v>
      </c>
      <c r="S26" s="18">
        <v>37998.251999999993</v>
      </c>
      <c r="T26" s="18"/>
      <c r="U26" s="18"/>
      <c r="V26" s="18"/>
      <c r="W26" s="18">
        <f>+Q26/100*O26</f>
        <v>9860.9279999999999</v>
      </c>
      <c r="X26" s="18">
        <f t="shared" si="42"/>
        <v>116007.82</v>
      </c>
      <c r="Y26" s="18">
        <f t="shared" si="43"/>
        <v>47859.179999999993</v>
      </c>
      <c r="Z26" s="20">
        <f t="shared" si="0"/>
        <v>168084</v>
      </c>
      <c r="AA26" s="20">
        <f t="shared" si="1"/>
        <v>52076.179999999993</v>
      </c>
      <c r="AB26" s="18">
        <f t="shared" si="2"/>
        <v>70752.179999999993</v>
      </c>
      <c r="AC26" s="18">
        <f t="shared" si="3"/>
        <v>70752.179999999993</v>
      </c>
      <c r="AD26" s="21" t="s">
        <v>30</v>
      </c>
      <c r="AE26" s="21" t="s">
        <v>31</v>
      </c>
      <c r="AF26" s="22"/>
    </row>
    <row r="27" spans="1:32" s="52" customFormat="1" x14ac:dyDescent="0.25">
      <c r="A27" s="56"/>
      <c r="B27" s="57"/>
      <c r="C27" s="58"/>
      <c r="D27" s="59"/>
      <c r="E27" s="60"/>
      <c r="F27" s="27" t="s">
        <v>61</v>
      </c>
      <c r="G27" s="25"/>
      <c r="H27" s="68"/>
      <c r="I27" s="62"/>
      <c r="J27" s="63">
        <f>SUBTOTAL(9,J25:J26)</f>
        <v>192080</v>
      </c>
      <c r="K27" s="63">
        <f t="shared" ref="K27:AC27" si="44">SUBTOTAL(9,K25:K26)</f>
        <v>123170.56799999998</v>
      </c>
      <c r="L27" s="63">
        <f t="shared" si="44"/>
        <v>0</v>
      </c>
      <c r="M27" s="63">
        <f t="shared" si="44"/>
        <v>0</v>
      </c>
      <c r="N27" s="63">
        <f t="shared" si="44"/>
        <v>0</v>
      </c>
      <c r="O27" s="63">
        <f t="shared" si="44"/>
        <v>192080</v>
      </c>
      <c r="P27" s="63">
        <f t="shared" si="44"/>
        <v>123170.56799999998</v>
      </c>
      <c r="Q27" s="64"/>
      <c r="R27" s="63">
        <f t="shared" si="44"/>
        <v>109154.85200000001</v>
      </c>
      <c r="S27" s="63">
        <f t="shared" si="44"/>
        <v>40245.419999999991</v>
      </c>
      <c r="T27" s="63">
        <f t="shared" si="44"/>
        <v>0</v>
      </c>
      <c r="U27" s="63">
        <f t="shared" si="44"/>
        <v>0</v>
      </c>
      <c r="V27" s="63">
        <f t="shared" si="44"/>
        <v>0</v>
      </c>
      <c r="W27" s="63">
        <f t="shared" si="44"/>
        <v>10141.824000000001</v>
      </c>
      <c r="X27" s="63">
        <f t="shared" si="44"/>
        <v>119296.67600000001</v>
      </c>
      <c r="Y27" s="63">
        <f t="shared" si="44"/>
        <v>50387.243999999992</v>
      </c>
      <c r="Z27" s="65">
        <f t="shared" si="44"/>
        <v>172872</v>
      </c>
      <c r="AA27" s="65">
        <f t="shared" si="44"/>
        <v>53575.323999999993</v>
      </c>
      <c r="AB27" s="63">
        <f t="shared" si="44"/>
        <v>72783.323999999993</v>
      </c>
      <c r="AC27" s="63">
        <f t="shared" si="44"/>
        <v>72783.323999999993</v>
      </c>
      <c r="AD27" s="66"/>
      <c r="AE27" s="66"/>
      <c r="AF27" s="67"/>
    </row>
    <row r="28" spans="1:32" s="52" customFormat="1" x14ac:dyDescent="0.25">
      <c r="A28" s="56"/>
      <c r="B28" s="57"/>
      <c r="C28" s="58"/>
      <c r="D28" s="59"/>
      <c r="E28" s="60"/>
      <c r="F28" s="27"/>
      <c r="G28" s="25" t="s">
        <v>62</v>
      </c>
      <c r="H28" s="68"/>
      <c r="I28" s="62"/>
      <c r="J28" s="63">
        <f>J24+J27</f>
        <v>684880</v>
      </c>
      <c r="K28" s="63">
        <f t="shared" ref="K28:AC28" si="45">K24+K27</f>
        <v>615970.56799999997</v>
      </c>
      <c r="L28" s="63">
        <f t="shared" si="45"/>
        <v>0</v>
      </c>
      <c r="M28" s="63">
        <f t="shared" si="45"/>
        <v>0</v>
      </c>
      <c r="N28" s="63">
        <f t="shared" si="45"/>
        <v>0</v>
      </c>
      <c r="O28" s="63">
        <f t="shared" si="45"/>
        <v>684880</v>
      </c>
      <c r="P28" s="63">
        <f t="shared" si="45"/>
        <v>615970.56799999997</v>
      </c>
      <c r="Q28" s="63">
        <f t="shared" si="45"/>
        <v>0</v>
      </c>
      <c r="R28" s="63">
        <f t="shared" si="45"/>
        <v>301207.73199999996</v>
      </c>
      <c r="S28" s="63">
        <f t="shared" si="45"/>
        <v>232298.29999999996</v>
      </c>
      <c r="T28" s="63">
        <f t="shared" si="45"/>
        <v>0</v>
      </c>
      <c r="U28" s="63">
        <f t="shared" si="45"/>
        <v>0</v>
      </c>
      <c r="V28" s="63">
        <f t="shared" si="45"/>
        <v>0</v>
      </c>
      <c r="W28" s="63">
        <f t="shared" si="45"/>
        <v>36161.664000000004</v>
      </c>
      <c r="X28" s="63">
        <f t="shared" si="45"/>
        <v>337369.39599999995</v>
      </c>
      <c r="Y28" s="63">
        <f t="shared" si="45"/>
        <v>268459.96399999998</v>
      </c>
      <c r="Z28" s="63">
        <f t="shared" si="45"/>
        <v>616392</v>
      </c>
      <c r="AA28" s="63">
        <f t="shared" si="45"/>
        <v>279022.60400000005</v>
      </c>
      <c r="AB28" s="63">
        <f t="shared" si="45"/>
        <v>347510.60400000005</v>
      </c>
      <c r="AC28" s="63">
        <f t="shared" si="45"/>
        <v>347510.60400000005</v>
      </c>
      <c r="AD28" s="66"/>
      <c r="AE28" s="66"/>
      <c r="AF28" s="67"/>
    </row>
    <row r="29" spans="1:32" ht="30" x14ac:dyDescent="0.25">
      <c r="A29" s="9">
        <v>132</v>
      </c>
      <c r="B29" s="10" t="s">
        <v>26</v>
      </c>
      <c r="C29" s="11" t="s">
        <v>63</v>
      </c>
      <c r="D29" s="12" t="s">
        <v>64</v>
      </c>
      <c r="E29" s="13" t="s">
        <v>65</v>
      </c>
      <c r="F29" s="14" t="s">
        <v>66</v>
      </c>
      <c r="G29" s="15">
        <v>10.6</v>
      </c>
      <c r="H29" s="16" t="s">
        <v>232</v>
      </c>
      <c r="I29" s="17">
        <v>42094</v>
      </c>
      <c r="J29" s="18">
        <v>81055.759999999995</v>
      </c>
      <c r="K29" s="18">
        <v>78569.990807846567</v>
      </c>
      <c r="L29" s="18"/>
      <c r="M29" s="18"/>
      <c r="N29" s="18"/>
      <c r="O29" s="18">
        <f t="shared" ref="O29" si="46">J29+L29-M29</f>
        <v>81055.759999999995</v>
      </c>
      <c r="P29" s="18">
        <f t="shared" ref="P29" si="47">-N29+L29+K29</f>
        <v>78569.990807846567</v>
      </c>
      <c r="Q29" s="19">
        <v>5.28</v>
      </c>
      <c r="R29" s="18">
        <v>36723.722216153416</v>
      </c>
      <c r="S29" s="18">
        <v>34237.953023999995</v>
      </c>
      <c r="T29" s="18"/>
      <c r="U29" s="18"/>
      <c r="V29" s="18"/>
      <c r="W29" s="18">
        <f>+Q29/100*J29</f>
        <v>4279.7441279999994</v>
      </c>
      <c r="X29" s="18">
        <f t="shared" ref="X29" si="48">R29+T29-U29+W29</f>
        <v>41003.466344153414</v>
      </c>
      <c r="Y29" s="18">
        <f t="shared" ref="Y29" si="49">+W29-V29+T29+S29</f>
        <v>38517.697151999993</v>
      </c>
      <c r="Z29" s="20">
        <f t="shared" si="0"/>
        <v>72950.183999999994</v>
      </c>
      <c r="AA29" s="20">
        <f t="shared" si="1"/>
        <v>31946.71765584658</v>
      </c>
      <c r="AB29" s="18">
        <f t="shared" si="2"/>
        <v>40052.293655846581</v>
      </c>
      <c r="AC29" s="18">
        <f t="shared" si="3"/>
        <v>40052.293655846574</v>
      </c>
      <c r="AD29" s="21" t="s">
        <v>30</v>
      </c>
      <c r="AE29" s="21" t="s">
        <v>31</v>
      </c>
      <c r="AF29" s="22"/>
    </row>
    <row r="30" spans="1:32" s="52" customFormat="1" x14ac:dyDescent="0.25">
      <c r="A30" s="56"/>
      <c r="B30" s="57"/>
      <c r="C30" s="58"/>
      <c r="D30" s="59"/>
      <c r="E30" s="60"/>
      <c r="F30" s="23" t="s">
        <v>67</v>
      </c>
      <c r="G30" s="25"/>
      <c r="H30" s="61"/>
      <c r="I30" s="62"/>
      <c r="J30" s="63">
        <f>SUBTOTAL(9,J29:J29)</f>
        <v>81055.759999999995</v>
      </c>
      <c r="K30" s="63">
        <f t="shared" ref="K30:AC30" si="50">SUBTOTAL(9,K29:K29)</f>
        <v>78569.990807846567</v>
      </c>
      <c r="L30" s="63">
        <f t="shared" si="50"/>
        <v>0</v>
      </c>
      <c r="M30" s="63">
        <f t="shared" si="50"/>
        <v>0</v>
      </c>
      <c r="N30" s="63">
        <f t="shared" si="50"/>
        <v>0</v>
      </c>
      <c r="O30" s="63">
        <f t="shared" si="50"/>
        <v>81055.759999999995</v>
      </c>
      <c r="P30" s="63">
        <f t="shared" si="50"/>
        <v>78569.990807846567</v>
      </c>
      <c r="Q30" s="64"/>
      <c r="R30" s="63">
        <f t="shared" si="50"/>
        <v>36723.722216153416</v>
      </c>
      <c r="S30" s="63">
        <f t="shared" si="50"/>
        <v>34237.953023999995</v>
      </c>
      <c r="T30" s="63">
        <f t="shared" si="50"/>
        <v>0</v>
      </c>
      <c r="U30" s="63">
        <f t="shared" si="50"/>
        <v>0</v>
      </c>
      <c r="V30" s="63">
        <f t="shared" si="50"/>
        <v>0</v>
      </c>
      <c r="W30" s="63">
        <f t="shared" si="50"/>
        <v>4279.7441279999994</v>
      </c>
      <c r="X30" s="63">
        <f t="shared" si="50"/>
        <v>41003.466344153414</v>
      </c>
      <c r="Y30" s="63">
        <f t="shared" si="50"/>
        <v>38517.697151999993</v>
      </c>
      <c r="Z30" s="65">
        <f t="shared" si="50"/>
        <v>72950.183999999994</v>
      </c>
      <c r="AA30" s="65">
        <f t="shared" si="50"/>
        <v>31946.71765584658</v>
      </c>
      <c r="AB30" s="63">
        <f t="shared" si="50"/>
        <v>40052.293655846581</v>
      </c>
      <c r="AC30" s="63">
        <f t="shared" si="50"/>
        <v>40052.293655846574</v>
      </c>
      <c r="AD30" s="66"/>
      <c r="AE30" s="66"/>
      <c r="AF30" s="67"/>
    </row>
    <row r="31" spans="1:32" x14ac:dyDescent="0.25">
      <c r="A31" s="9">
        <v>132</v>
      </c>
      <c r="B31" s="10" t="s">
        <v>26</v>
      </c>
      <c r="C31" s="11" t="s">
        <v>63</v>
      </c>
      <c r="D31" s="12" t="s">
        <v>68</v>
      </c>
      <c r="E31" s="13" t="s">
        <v>69</v>
      </c>
      <c r="F31" s="14" t="s">
        <v>70</v>
      </c>
      <c r="G31" s="15">
        <v>10.6</v>
      </c>
      <c r="H31" s="16" t="s">
        <v>232</v>
      </c>
      <c r="I31" s="17">
        <v>41364</v>
      </c>
      <c r="J31" s="18">
        <v>48956</v>
      </c>
      <c r="K31" s="18">
        <v>43779.246400000004</v>
      </c>
      <c r="L31" s="18"/>
      <c r="M31" s="18"/>
      <c r="N31" s="18"/>
      <c r="O31" s="18">
        <f t="shared" ref="O31:O33" si="51">J31+L31-M31</f>
        <v>48956</v>
      </c>
      <c r="P31" s="18">
        <f t="shared" ref="P31:P33" si="52">-N31+L31+K31</f>
        <v>43779.246400000004</v>
      </c>
      <c r="Q31" s="19">
        <v>5.28</v>
      </c>
      <c r="R31" s="18">
        <v>25855.767999999996</v>
      </c>
      <c r="S31" s="18">
        <v>20679.0144</v>
      </c>
      <c r="T31" s="18"/>
      <c r="U31" s="18"/>
      <c r="V31" s="18"/>
      <c r="W31" s="18">
        <f>+Q31/100*J31</f>
        <v>2584.8768</v>
      </c>
      <c r="X31" s="18">
        <f t="shared" ref="X31:X33" si="53">R31+T31-U31+W31</f>
        <v>28440.644799999995</v>
      </c>
      <c r="Y31" s="18">
        <f t="shared" ref="Y31:Y33" si="54">+W31-V31+T31+S31</f>
        <v>23263.891199999998</v>
      </c>
      <c r="Z31" s="20">
        <f t="shared" si="0"/>
        <v>44060.4</v>
      </c>
      <c r="AA31" s="20">
        <f t="shared" si="1"/>
        <v>15619.755200000007</v>
      </c>
      <c r="AB31" s="18">
        <f t="shared" si="2"/>
        <v>20515.355200000005</v>
      </c>
      <c r="AC31" s="18">
        <f t="shared" si="3"/>
        <v>20515.355200000005</v>
      </c>
      <c r="AD31" s="21" t="s">
        <v>30</v>
      </c>
      <c r="AE31" s="21" t="s">
        <v>31</v>
      </c>
      <c r="AF31" s="22"/>
    </row>
    <row r="32" spans="1:32" x14ac:dyDescent="0.25">
      <c r="A32" s="9">
        <v>132</v>
      </c>
      <c r="B32" s="10" t="s">
        <v>26</v>
      </c>
      <c r="C32" s="11" t="s">
        <v>63</v>
      </c>
      <c r="D32" s="12" t="s">
        <v>71</v>
      </c>
      <c r="E32" s="13" t="s">
        <v>69</v>
      </c>
      <c r="F32" s="14" t="s">
        <v>70</v>
      </c>
      <c r="G32" s="15">
        <v>10.6</v>
      </c>
      <c r="H32" s="16" t="s">
        <v>232</v>
      </c>
      <c r="I32" s="17">
        <v>42046</v>
      </c>
      <c r="J32" s="18">
        <v>380066</v>
      </c>
      <c r="K32" s="18">
        <v>376806.24076712329</v>
      </c>
      <c r="L32" s="18"/>
      <c r="M32" s="18"/>
      <c r="N32" s="18"/>
      <c r="O32" s="18">
        <f t="shared" si="51"/>
        <v>380066</v>
      </c>
      <c r="P32" s="18">
        <f t="shared" si="52"/>
        <v>376806.24076712329</v>
      </c>
      <c r="Q32" s="19">
        <v>5.28</v>
      </c>
      <c r="R32" s="18">
        <v>163799.63763287672</v>
      </c>
      <c r="S32" s="18">
        <v>160539.87840000002</v>
      </c>
      <c r="T32" s="18"/>
      <c r="U32" s="18"/>
      <c r="V32" s="18"/>
      <c r="W32" s="18">
        <f>+Q32/100*J32</f>
        <v>20067.484799999998</v>
      </c>
      <c r="X32" s="18">
        <f t="shared" si="53"/>
        <v>183867.12243287673</v>
      </c>
      <c r="Y32" s="18">
        <f t="shared" si="54"/>
        <v>180607.36320000002</v>
      </c>
      <c r="Z32" s="20">
        <f t="shared" si="0"/>
        <v>342059.4</v>
      </c>
      <c r="AA32" s="20">
        <f t="shared" si="1"/>
        <v>158192.2775671233</v>
      </c>
      <c r="AB32" s="18">
        <f t="shared" si="2"/>
        <v>196198.87756712327</v>
      </c>
      <c r="AC32" s="18">
        <f t="shared" si="3"/>
        <v>196198.87756712327</v>
      </c>
      <c r="AD32" s="21" t="s">
        <v>30</v>
      </c>
      <c r="AE32" s="21" t="s">
        <v>31</v>
      </c>
      <c r="AF32" s="22"/>
    </row>
    <row r="33" spans="1:32" x14ac:dyDescent="0.25">
      <c r="A33" s="9">
        <v>132</v>
      </c>
      <c r="B33" s="10" t="s">
        <v>26</v>
      </c>
      <c r="C33" s="11" t="s">
        <v>63</v>
      </c>
      <c r="D33" s="12" t="s">
        <v>72</v>
      </c>
      <c r="E33" s="13" t="s">
        <v>69</v>
      </c>
      <c r="F33" s="14" t="s">
        <v>70</v>
      </c>
      <c r="G33" s="15">
        <v>10.6</v>
      </c>
      <c r="H33" s="16" t="s">
        <v>232</v>
      </c>
      <c r="I33" s="17">
        <v>42046</v>
      </c>
      <c r="J33" s="18">
        <v>202495</v>
      </c>
      <c r="K33" s="18">
        <v>200774.23632465754</v>
      </c>
      <c r="L33" s="18"/>
      <c r="M33" s="18"/>
      <c r="N33" s="18"/>
      <c r="O33" s="18">
        <f t="shared" si="51"/>
        <v>202495</v>
      </c>
      <c r="P33" s="18">
        <f t="shared" si="52"/>
        <v>200774.23632465754</v>
      </c>
      <c r="Q33" s="19">
        <v>5.28</v>
      </c>
      <c r="R33" s="18">
        <v>87254.651675342495</v>
      </c>
      <c r="S33" s="18">
        <v>85533.888000000021</v>
      </c>
      <c r="T33" s="18"/>
      <c r="U33" s="18"/>
      <c r="V33" s="18"/>
      <c r="W33" s="18">
        <f>+Q33/100*J33</f>
        <v>10691.736000000001</v>
      </c>
      <c r="X33" s="18">
        <f t="shared" si="53"/>
        <v>97946.387675342499</v>
      </c>
      <c r="Y33" s="18">
        <f t="shared" si="54"/>
        <v>96225.624000000025</v>
      </c>
      <c r="Z33" s="20">
        <f t="shared" si="0"/>
        <v>182245.5</v>
      </c>
      <c r="AA33" s="20">
        <f t="shared" si="1"/>
        <v>84299.112324657501</v>
      </c>
      <c r="AB33" s="18">
        <f t="shared" si="2"/>
        <v>104548.6123246575</v>
      </c>
      <c r="AC33" s="18">
        <f t="shared" si="3"/>
        <v>104548.61232465752</v>
      </c>
      <c r="AD33" s="21" t="s">
        <v>30</v>
      </c>
      <c r="AE33" s="21" t="s">
        <v>31</v>
      </c>
      <c r="AF33" s="22"/>
    </row>
    <row r="34" spans="1:32" s="52" customFormat="1" x14ac:dyDescent="0.25">
      <c r="A34" s="56"/>
      <c r="B34" s="57"/>
      <c r="C34" s="58"/>
      <c r="D34" s="59"/>
      <c r="E34" s="60"/>
      <c r="F34" s="23" t="s">
        <v>73</v>
      </c>
      <c r="G34" s="25"/>
      <c r="H34" s="61"/>
      <c r="I34" s="62"/>
      <c r="J34" s="63">
        <f>SUBTOTAL(9,J31:J33)</f>
        <v>631517</v>
      </c>
      <c r="K34" s="63">
        <f t="shared" ref="K34:AC34" si="55">SUBTOTAL(9,K31:K33)</f>
        <v>621359.72349178081</v>
      </c>
      <c r="L34" s="63">
        <f t="shared" si="55"/>
        <v>0</v>
      </c>
      <c r="M34" s="63">
        <f t="shared" si="55"/>
        <v>0</v>
      </c>
      <c r="N34" s="63">
        <f t="shared" si="55"/>
        <v>0</v>
      </c>
      <c r="O34" s="63">
        <f t="shared" si="55"/>
        <v>631517</v>
      </c>
      <c r="P34" s="63">
        <f t="shared" si="55"/>
        <v>621359.72349178081</v>
      </c>
      <c r="Q34" s="64"/>
      <c r="R34" s="63">
        <f t="shared" si="55"/>
        <v>276910.05730821926</v>
      </c>
      <c r="S34" s="63">
        <f t="shared" si="55"/>
        <v>266752.78080000007</v>
      </c>
      <c r="T34" s="63">
        <f t="shared" si="55"/>
        <v>0</v>
      </c>
      <c r="U34" s="63">
        <f t="shared" si="55"/>
        <v>0</v>
      </c>
      <c r="V34" s="63">
        <f t="shared" si="55"/>
        <v>0</v>
      </c>
      <c r="W34" s="63">
        <f t="shared" si="55"/>
        <v>33344.097599999994</v>
      </c>
      <c r="X34" s="63">
        <f t="shared" si="55"/>
        <v>310254.15490821924</v>
      </c>
      <c r="Y34" s="63">
        <f t="shared" si="55"/>
        <v>300096.87840000005</v>
      </c>
      <c r="Z34" s="65">
        <f t="shared" si="55"/>
        <v>568365.30000000005</v>
      </c>
      <c r="AA34" s="65">
        <f t="shared" si="55"/>
        <v>258111.14509178081</v>
      </c>
      <c r="AB34" s="63">
        <f t="shared" si="55"/>
        <v>321262.84509178076</v>
      </c>
      <c r="AC34" s="63">
        <f t="shared" si="55"/>
        <v>321262.84509178076</v>
      </c>
      <c r="AD34" s="66"/>
      <c r="AE34" s="66"/>
      <c r="AF34" s="67"/>
    </row>
    <row r="35" spans="1:32" s="52" customFormat="1" x14ac:dyDescent="0.25">
      <c r="A35" s="56"/>
      <c r="B35" s="57"/>
      <c r="C35" s="58"/>
      <c r="D35" s="59"/>
      <c r="E35" s="60"/>
      <c r="F35" s="23"/>
      <c r="G35" s="25" t="s">
        <v>74</v>
      </c>
      <c r="H35" s="61"/>
      <c r="I35" s="62"/>
      <c r="J35" s="63">
        <f>J30+J34</f>
        <v>712572.76</v>
      </c>
      <c r="K35" s="63">
        <f t="shared" ref="K35:AC35" si="56">K30+K34</f>
        <v>699929.71429962735</v>
      </c>
      <c r="L35" s="63">
        <f t="shared" si="56"/>
        <v>0</v>
      </c>
      <c r="M35" s="63">
        <f t="shared" si="56"/>
        <v>0</v>
      </c>
      <c r="N35" s="63">
        <f t="shared" si="56"/>
        <v>0</v>
      </c>
      <c r="O35" s="63">
        <f t="shared" si="56"/>
        <v>712572.76</v>
      </c>
      <c r="P35" s="63">
        <f t="shared" si="56"/>
        <v>699929.71429962735</v>
      </c>
      <c r="Q35" s="63">
        <f t="shared" si="56"/>
        <v>0</v>
      </c>
      <c r="R35" s="63">
        <f t="shared" si="56"/>
        <v>313633.77952437266</v>
      </c>
      <c r="S35" s="63">
        <f t="shared" si="56"/>
        <v>300990.73382400005</v>
      </c>
      <c r="T35" s="63">
        <f t="shared" si="56"/>
        <v>0</v>
      </c>
      <c r="U35" s="63">
        <f t="shared" si="56"/>
        <v>0</v>
      </c>
      <c r="V35" s="63">
        <f t="shared" si="56"/>
        <v>0</v>
      </c>
      <c r="W35" s="63">
        <f t="shared" si="56"/>
        <v>37623.841727999992</v>
      </c>
      <c r="X35" s="63">
        <f t="shared" si="56"/>
        <v>351257.62125237263</v>
      </c>
      <c r="Y35" s="63">
        <f t="shared" si="56"/>
        <v>338614.57555200002</v>
      </c>
      <c r="Z35" s="63">
        <f t="shared" si="56"/>
        <v>641315.48400000005</v>
      </c>
      <c r="AA35" s="63">
        <f t="shared" si="56"/>
        <v>290057.86274762737</v>
      </c>
      <c r="AB35" s="63">
        <f t="shared" si="56"/>
        <v>361315.13874762732</v>
      </c>
      <c r="AC35" s="63">
        <f t="shared" si="56"/>
        <v>361315.13874762732</v>
      </c>
      <c r="AD35" s="66"/>
      <c r="AE35" s="66"/>
      <c r="AF35" s="67"/>
    </row>
    <row r="36" spans="1:32" x14ac:dyDescent="0.25">
      <c r="A36" s="9">
        <v>132</v>
      </c>
      <c r="B36" s="10" t="s">
        <v>26</v>
      </c>
      <c r="C36" s="11" t="s">
        <v>75</v>
      </c>
      <c r="D36" s="12" t="s">
        <v>76</v>
      </c>
      <c r="E36" s="13" t="s">
        <v>69</v>
      </c>
      <c r="F36" s="26" t="s">
        <v>77</v>
      </c>
      <c r="G36" s="15">
        <v>10.7</v>
      </c>
      <c r="H36" s="16" t="s">
        <v>232</v>
      </c>
      <c r="I36" s="17">
        <v>41109</v>
      </c>
      <c r="J36" s="18">
        <v>477048</v>
      </c>
      <c r="K36" s="18">
        <v>354622.88</v>
      </c>
      <c r="L36" s="18"/>
      <c r="M36" s="18"/>
      <c r="N36" s="18"/>
      <c r="O36" s="18">
        <f t="shared" ref="O36" si="57">J36+L36-M36</f>
        <v>477048</v>
      </c>
      <c r="P36" s="18">
        <f t="shared" ref="P36" si="58">-N36+L36+K36</f>
        <v>354622.88</v>
      </c>
      <c r="Q36" s="19">
        <v>9.5</v>
      </c>
      <c r="R36" s="18">
        <v>429343.48</v>
      </c>
      <c r="S36" s="18">
        <v>306918.36</v>
      </c>
      <c r="T36" s="18"/>
      <c r="U36" s="18"/>
      <c r="V36" s="18"/>
      <c r="W36" s="18">
        <v>0</v>
      </c>
      <c r="X36" s="18">
        <f t="shared" ref="X36" si="59">R36+T36-U36+W36</f>
        <v>429343.48</v>
      </c>
      <c r="Y36" s="18">
        <f t="shared" ref="Y36" si="60">+W36-V36+T36+S36</f>
        <v>306918.36</v>
      </c>
      <c r="Z36" s="20">
        <f t="shared" si="0"/>
        <v>429343.2</v>
      </c>
      <c r="AA36" s="20">
        <f t="shared" si="1"/>
        <v>-0.27999999996973202</v>
      </c>
      <c r="AB36" s="18">
        <f t="shared" si="2"/>
        <v>47704.520000000019</v>
      </c>
      <c r="AC36" s="18">
        <f t="shared" si="3"/>
        <v>47704.520000000019</v>
      </c>
      <c r="AD36" s="21" t="s">
        <v>30</v>
      </c>
      <c r="AE36" s="21" t="s">
        <v>31</v>
      </c>
      <c r="AF36" s="22"/>
    </row>
    <row r="37" spans="1:32" s="52" customFormat="1" x14ac:dyDescent="0.25">
      <c r="A37" s="56"/>
      <c r="B37" s="57"/>
      <c r="C37" s="58"/>
      <c r="D37" s="59"/>
      <c r="E37" s="60"/>
      <c r="F37" s="27" t="s">
        <v>78</v>
      </c>
      <c r="G37" s="25"/>
      <c r="H37" s="68"/>
      <c r="I37" s="62"/>
      <c r="J37" s="63">
        <f>SUBTOTAL(9,J36:J36)</f>
        <v>477048</v>
      </c>
      <c r="K37" s="63">
        <f t="shared" ref="K37:AC37" si="61">SUBTOTAL(9,K36:K36)</f>
        <v>354622.88</v>
      </c>
      <c r="L37" s="63">
        <f t="shared" si="61"/>
        <v>0</v>
      </c>
      <c r="M37" s="63">
        <f t="shared" si="61"/>
        <v>0</v>
      </c>
      <c r="N37" s="63">
        <f t="shared" si="61"/>
        <v>0</v>
      </c>
      <c r="O37" s="63">
        <f t="shared" si="61"/>
        <v>477048</v>
      </c>
      <c r="P37" s="63">
        <f t="shared" si="61"/>
        <v>354622.88</v>
      </c>
      <c r="Q37" s="64"/>
      <c r="R37" s="63">
        <f t="shared" si="61"/>
        <v>429343.48</v>
      </c>
      <c r="S37" s="63">
        <f t="shared" si="61"/>
        <v>306918.36</v>
      </c>
      <c r="T37" s="63">
        <f t="shared" si="61"/>
        <v>0</v>
      </c>
      <c r="U37" s="63">
        <f t="shared" si="61"/>
        <v>0</v>
      </c>
      <c r="V37" s="63">
        <f t="shared" si="61"/>
        <v>0</v>
      </c>
      <c r="W37" s="63">
        <f t="shared" si="61"/>
        <v>0</v>
      </c>
      <c r="X37" s="63">
        <f t="shared" si="61"/>
        <v>429343.48</v>
      </c>
      <c r="Y37" s="63">
        <f t="shared" si="61"/>
        <v>306918.36</v>
      </c>
      <c r="Z37" s="65">
        <f t="shared" si="61"/>
        <v>429343.2</v>
      </c>
      <c r="AA37" s="65">
        <f t="shared" si="61"/>
        <v>-0.27999999996973202</v>
      </c>
      <c r="AB37" s="63">
        <f t="shared" si="61"/>
        <v>47704.520000000019</v>
      </c>
      <c r="AC37" s="63">
        <f t="shared" si="61"/>
        <v>47704.520000000019</v>
      </c>
      <c r="AD37" s="66"/>
      <c r="AE37" s="66"/>
      <c r="AF37" s="67"/>
    </row>
    <row r="38" spans="1:32" s="52" customFormat="1" x14ac:dyDescent="0.25">
      <c r="A38" s="56"/>
      <c r="B38" s="57"/>
      <c r="C38" s="58"/>
      <c r="D38" s="59"/>
      <c r="E38" s="60"/>
      <c r="F38" s="27"/>
      <c r="G38" s="25" t="s">
        <v>79</v>
      </c>
      <c r="H38" s="68"/>
      <c r="I38" s="62"/>
      <c r="J38" s="63">
        <f>J37</f>
        <v>477048</v>
      </c>
      <c r="K38" s="63">
        <f t="shared" ref="K38:AC38" si="62">K37</f>
        <v>354622.88</v>
      </c>
      <c r="L38" s="63">
        <f t="shared" si="62"/>
        <v>0</v>
      </c>
      <c r="M38" s="63">
        <f t="shared" si="62"/>
        <v>0</v>
      </c>
      <c r="N38" s="63">
        <f t="shared" si="62"/>
        <v>0</v>
      </c>
      <c r="O38" s="63">
        <f t="shared" si="62"/>
        <v>477048</v>
      </c>
      <c r="P38" s="63">
        <f t="shared" si="62"/>
        <v>354622.88</v>
      </c>
      <c r="Q38" s="63">
        <f t="shared" si="62"/>
        <v>0</v>
      </c>
      <c r="R38" s="63">
        <f t="shared" si="62"/>
        <v>429343.48</v>
      </c>
      <c r="S38" s="63">
        <f t="shared" si="62"/>
        <v>306918.36</v>
      </c>
      <c r="T38" s="63">
        <f t="shared" si="62"/>
        <v>0</v>
      </c>
      <c r="U38" s="63">
        <f t="shared" si="62"/>
        <v>0</v>
      </c>
      <c r="V38" s="63">
        <f t="shared" si="62"/>
        <v>0</v>
      </c>
      <c r="W38" s="63">
        <f t="shared" si="62"/>
        <v>0</v>
      </c>
      <c r="X38" s="63">
        <f t="shared" si="62"/>
        <v>429343.48</v>
      </c>
      <c r="Y38" s="63">
        <f t="shared" si="62"/>
        <v>306918.36</v>
      </c>
      <c r="Z38" s="63">
        <f t="shared" si="62"/>
        <v>429343.2</v>
      </c>
      <c r="AA38" s="63">
        <f t="shared" si="62"/>
        <v>-0.27999999996973202</v>
      </c>
      <c r="AB38" s="63">
        <f t="shared" si="62"/>
        <v>47704.520000000019</v>
      </c>
      <c r="AC38" s="63">
        <f t="shared" si="62"/>
        <v>47704.520000000019</v>
      </c>
      <c r="AD38" s="66"/>
      <c r="AE38" s="66"/>
      <c r="AF38" s="67"/>
    </row>
    <row r="39" spans="1:32" ht="30" x14ac:dyDescent="0.25">
      <c r="A39" s="9">
        <v>132</v>
      </c>
      <c r="B39" s="10" t="s">
        <v>26</v>
      </c>
      <c r="C39" s="11" t="s">
        <v>80</v>
      </c>
      <c r="D39" s="12" t="s">
        <v>81</v>
      </c>
      <c r="E39" s="13" t="s">
        <v>82</v>
      </c>
      <c r="F39" s="26" t="s">
        <v>83</v>
      </c>
      <c r="G39" s="15">
        <v>10.8</v>
      </c>
      <c r="H39" s="16" t="s">
        <v>232</v>
      </c>
      <c r="I39" s="17">
        <v>42146</v>
      </c>
      <c r="J39" s="18">
        <v>232094.34999999998</v>
      </c>
      <c r="K39" s="18">
        <v>232094.34999999998</v>
      </c>
      <c r="L39" s="18"/>
      <c r="M39" s="18"/>
      <c r="N39" s="18"/>
      <c r="O39" s="18">
        <f t="shared" ref="O39:O74" si="63">J39+L39-M39</f>
        <v>232094.34999999998</v>
      </c>
      <c r="P39" s="18">
        <f t="shared" ref="P39:P74" si="64">-N39+L39+K39</f>
        <v>232094.34999999998</v>
      </c>
      <c r="Q39" s="19">
        <v>6.33</v>
      </c>
      <c r="R39" s="18">
        <v>115520.00648499998</v>
      </c>
      <c r="S39" s="18">
        <v>115520.00648499998</v>
      </c>
      <c r="T39" s="18"/>
      <c r="U39" s="18"/>
      <c r="V39" s="18"/>
      <c r="W39" s="18">
        <f>+Q39/100*J39</f>
        <v>14691.572354999997</v>
      </c>
      <c r="X39" s="18">
        <f t="shared" ref="X39:X74" si="65">R39+T39-U39+W39</f>
        <v>130211.57883999997</v>
      </c>
      <c r="Y39" s="18">
        <f t="shared" ref="Y39:Y74" si="66">+W39-V39+T39+S39</f>
        <v>130211.57883999997</v>
      </c>
      <c r="Z39" s="20">
        <f t="shared" si="0"/>
        <v>208884.91499999998</v>
      </c>
      <c r="AA39" s="20">
        <f t="shared" si="1"/>
        <v>78673.336160000006</v>
      </c>
      <c r="AB39" s="18">
        <f t="shared" si="2"/>
        <v>101882.77116</v>
      </c>
      <c r="AC39" s="18">
        <f t="shared" si="3"/>
        <v>101882.77116</v>
      </c>
      <c r="AD39" s="21" t="s">
        <v>30</v>
      </c>
      <c r="AE39" s="21" t="s">
        <v>31</v>
      </c>
      <c r="AF39" s="22"/>
    </row>
    <row r="40" spans="1:32" ht="30" x14ac:dyDescent="0.25">
      <c r="A40" s="9">
        <v>132</v>
      </c>
      <c r="B40" s="10" t="s">
        <v>26</v>
      </c>
      <c r="C40" s="11" t="s">
        <v>80</v>
      </c>
      <c r="D40" s="12" t="s">
        <v>84</v>
      </c>
      <c r="E40" s="13" t="s">
        <v>85</v>
      </c>
      <c r="F40" s="26" t="s">
        <v>83</v>
      </c>
      <c r="G40" s="15">
        <v>10.8</v>
      </c>
      <c r="H40" s="16" t="s">
        <v>232</v>
      </c>
      <c r="I40" s="17">
        <v>42146</v>
      </c>
      <c r="J40" s="18">
        <v>87085.92</v>
      </c>
      <c r="K40" s="18">
        <v>87085.92</v>
      </c>
      <c r="L40" s="18"/>
      <c r="M40" s="18"/>
      <c r="N40" s="18"/>
      <c r="O40" s="18">
        <f t="shared" si="63"/>
        <v>87085.92</v>
      </c>
      <c r="P40" s="18">
        <f t="shared" si="64"/>
        <v>87085.92</v>
      </c>
      <c r="Q40" s="19">
        <v>6.33</v>
      </c>
      <c r="R40" s="18">
        <v>43344.771151999994</v>
      </c>
      <c r="S40" s="18">
        <v>43344.771151999994</v>
      </c>
      <c r="T40" s="18"/>
      <c r="U40" s="18"/>
      <c r="V40" s="18"/>
      <c r="W40" s="18">
        <f>+Q40/100*J40</f>
        <v>5512.5387359999995</v>
      </c>
      <c r="X40" s="18">
        <f t="shared" si="65"/>
        <v>48857.309887999996</v>
      </c>
      <c r="Y40" s="18">
        <f t="shared" si="66"/>
        <v>48857.309887999996</v>
      </c>
      <c r="Z40" s="20">
        <f t="shared" si="0"/>
        <v>78377.327999999994</v>
      </c>
      <c r="AA40" s="20">
        <f t="shared" si="1"/>
        <v>29520.018111999998</v>
      </c>
      <c r="AB40" s="18">
        <f t="shared" si="2"/>
        <v>38228.610112000002</v>
      </c>
      <c r="AC40" s="18">
        <f t="shared" si="3"/>
        <v>38228.610112000002</v>
      </c>
      <c r="AD40" s="21" t="s">
        <v>30</v>
      </c>
      <c r="AE40" s="21" t="s">
        <v>31</v>
      </c>
      <c r="AF40" s="22"/>
    </row>
    <row r="41" spans="1:32" ht="30" x14ac:dyDescent="0.25">
      <c r="A41" s="9">
        <v>132</v>
      </c>
      <c r="B41" s="10" t="s">
        <v>26</v>
      </c>
      <c r="C41" s="11" t="s">
        <v>80</v>
      </c>
      <c r="D41" s="12" t="s">
        <v>86</v>
      </c>
      <c r="E41" s="13" t="s">
        <v>87</v>
      </c>
      <c r="F41" s="26" t="s">
        <v>83</v>
      </c>
      <c r="G41" s="15">
        <v>10.8</v>
      </c>
      <c r="H41" s="16" t="s">
        <v>232</v>
      </c>
      <c r="I41" s="17">
        <v>42146</v>
      </c>
      <c r="J41" s="18">
        <v>339217.2</v>
      </c>
      <c r="K41" s="18">
        <v>339217.2</v>
      </c>
      <c r="L41" s="18"/>
      <c r="M41" s="18"/>
      <c r="N41" s="18"/>
      <c r="O41" s="18">
        <f t="shared" si="63"/>
        <v>339217.2</v>
      </c>
      <c r="P41" s="18">
        <f t="shared" si="64"/>
        <v>339217.2</v>
      </c>
      <c r="Q41" s="19">
        <v>6.33</v>
      </c>
      <c r="R41" s="18">
        <v>168838.14132</v>
      </c>
      <c r="S41" s="18">
        <v>168838.14132</v>
      </c>
      <c r="T41" s="18"/>
      <c r="U41" s="18"/>
      <c r="V41" s="18"/>
      <c r="W41" s="18">
        <f>+Q41/100*J41</f>
        <v>21472.448759999999</v>
      </c>
      <c r="X41" s="18">
        <f t="shared" si="65"/>
        <v>190310.59007999999</v>
      </c>
      <c r="Y41" s="18">
        <f t="shared" si="66"/>
        <v>190310.59007999999</v>
      </c>
      <c r="Z41" s="20">
        <f t="shared" si="0"/>
        <v>305295.48000000004</v>
      </c>
      <c r="AA41" s="20">
        <f t="shared" si="1"/>
        <v>114984.88992000005</v>
      </c>
      <c r="AB41" s="18">
        <f t="shared" si="2"/>
        <v>148906.60992000002</v>
      </c>
      <c r="AC41" s="18">
        <f t="shared" si="3"/>
        <v>148906.60992000002</v>
      </c>
      <c r="AD41" s="21" t="s">
        <v>30</v>
      </c>
      <c r="AE41" s="21" t="s">
        <v>31</v>
      </c>
      <c r="AF41" s="22"/>
    </row>
    <row r="42" spans="1:32" x14ac:dyDescent="0.25">
      <c r="A42" s="9">
        <v>132</v>
      </c>
      <c r="B42" s="10" t="s">
        <v>26</v>
      </c>
      <c r="C42" s="11" t="s">
        <v>80</v>
      </c>
      <c r="D42" s="12" t="s">
        <v>88</v>
      </c>
      <c r="E42" s="13" t="s">
        <v>69</v>
      </c>
      <c r="F42" s="26" t="s">
        <v>83</v>
      </c>
      <c r="G42" s="15">
        <v>10.8</v>
      </c>
      <c r="H42" s="16" t="s">
        <v>232</v>
      </c>
      <c r="I42" s="17">
        <v>38077</v>
      </c>
      <c r="J42" s="18">
        <v>4200</v>
      </c>
      <c r="K42" s="18">
        <v>1005.2799999999997</v>
      </c>
      <c r="L42" s="18"/>
      <c r="M42" s="18"/>
      <c r="N42" s="18"/>
      <c r="O42" s="18">
        <f t="shared" si="63"/>
        <v>4200</v>
      </c>
      <c r="P42" s="18">
        <f t="shared" si="64"/>
        <v>1005.2799999999997</v>
      </c>
      <c r="Q42" s="19">
        <v>6.33</v>
      </c>
      <c r="R42" s="18">
        <v>3780.4400000000005</v>
      </c>
      <c r="S42" s="18">
        <v>585.71999999999991</v>
      </c>
      <c r="T42" s="18"/>
      <c r="U42" s="18"/>
      <c r="V42" s="18"/>
      <c r="W42" s="18">
        <v>0</v>
      </c>
      <c r="X42" s="18">
        <f t="shared" si="65"/>
        <v>3780.4400000000005</v>
      </c>
      <c r="Y42" s="18">
        <f t="shared" si="66"/>
        <v>585.71999999999991</v>
      </c>
      <c r="Z42" s="20">
        <f t="shared" si="0"/>
        <v>3780</v>
      </c>
      <c r="AA42" s="20">
        <f t="shared" si="1"/>
        <v>-0.44000000000050932</v>
      </c>
      <c r="AB42" s="18">
        <f t="shared" si="2"/>
        <v>419.55999999999949</v>
      </c>
      <c r="AC42" s="18">
        <f t="shared" si="3"/>
        <v>419.55999999999983</v>
      </c>
      <c r="AD42" s="21" t="s">
        <v>30</v>
      </c>
      <c r="AE42" s="21" t="s">
        <v>31</v>
      </c>
      <c r="AF42" s="22"/>
    </row>
    <row r="43" spans="1:32" x14ac:dyDescent="0.25">
      <c r="A43" s="9">
        <v>132</v>
      </c>
      <c r="B43" s="10" t="s">
        <v>26</v>
      </c>
      <c r="C43" s="11" t="s">
        <v>80</v>
      </c>
      <c r="D43" s="12" t="s">
        <v>89</v>
      </c>
      <c r="E43" s="13" t="s">
        <v>65</v>
      </c>
      <c r="F43" s="26" t="s">
        <v>83</v>
      </c>
      <c r="G43" s="15">
        <v>10.8</v>
      </c>
      <c r="H43" s="16" t="s">
        <v>232</v>
      </c>
      <c r="I43" s="17">
        <v>38807</v>
      </c>
      <c r="J43" s="18">
        <v>5590</v>
      </c>
      <c r="K43" s="18">
        <v>2346.3060000000005</v>
      </c>
      <c r="L43" s="18"/>
      <c r="M43" s="18"/>
      <c r="N43" s="18"/>
      <c r="O43" s="18">
        <f t="shared" si="63"/>
        <v>5590</v>
      </c>
      <c r="P43" s="18">
        <f t="shared" si="64"/>
        <v>2346.3060000000005</v>
      </c>
      <c r="Q43" s="19">
        <v>6.33</v>
      </c>
      <c r="R43" s="18">
        <v>5030.9289999999983</v>
      </c>
      <c r="S43" s="18">
        <v>1787.2349999999999</v>
      </c>
      <c r="T43" s="18"/>
      <c r="U43" s="18"/>
      <c r="V43" s="18"/>
      <c r="W43" s="18">
        <f>+Q43/100*J43*0</f>
        <v>0</v>
      </c>
      <c r="X43" s="18">
        <f t="shared" si="65"/>
        <v>5030.9289999999983</v>
      </c>
      <c r="Y43" s="18">
        <f t="shared" si="66"/>
        <v>1787.2349999999999</v>
      </c>
      <c r="Z43" s="20">
        <f t="shared" si="0"/>
        <v>5031</v>
      </c>
      <c r="AA43" s="20">
        <f t="shared" si="1"/>
        <v>7.1000000001731678E-2</v>
      </c>
      <c r="AB43" s="18">
        <f t="shared" si="2"/>
        <v>559.07100000000173</v>
      </c>
      <c r="AC43" s="18">
        <f t="shared" si="3"/>
        <v>559.07100000000059</v>
      </c>
      <c r="AD43" s="21" t="s">
        <v>30</v>
      </c>
      <c r="AE43" s="21" t="s">
        <v>31</v>
      </c>
      <c r="AF43" s="22"/>
    </row>
    <row r="44" spans="1:32" x14ac:dyDescent="0.25">
      <c r="A44" s="9">
        <v>132</v>
      </c>
      <c r="B44" s="10" t="s">
        <v>26</v>
      </c>
      <c r="C44" s="11" t="s">
        <v>80</v>
      </c>
      <c r="D44" s="12" t="s">
        <v>80</v>
      </c>
      <c r="E44" s="13" t="s">
        <v>65</v>
      </c>
      <c r="F44" s="26" t="s">
        <v>83</v>
      </c>
      <c r="G44" s="15">
        <v>10.8</v>
      </c>
      <c r="H44" s="16" t="s">
        <v>232</v>
      </c>
      <c r="I44" s="17">
        <v>38807</v>
      </c>
      <c r="J44" s="18">
        <v>89851</v>
      </c>
      <c r="K44" s="18">
        <v>11350.863400000002</v>
      </c>
      <c r="L44" s="18"/>
      <c r="M44" s="18"/>
      <c r="N44" s="18"/>
      <c r="O44" s="18">
        <f t="shared" si="63"/>
        <v>89851</v>
      </c>
      <c r="P44" s="18">
        <f t="shared" si="64"/>
        <v>11350.863400000002</v>
      </c>
      <c r="Q44" s="19">
        <v>6.33</v>
      </c>
      <c r="R44" s="18">
        <v>80866.136599999998</v>
      </c>
      <c r="S44" s="18">
        <v>2366</v>
      </c>
      <c r="T44" s="18"/>
      <c r="U44" s="18"/>
      <c r="V44" s="18"/>
      <c r="W44" s="18">
        <v>0</v>
      </c>
      <c r="X44" s="18">
        <f t="shared" si="65"/>
        <v>80866.136599999998</v>
      </c>
      <c r="Y44" s="18">
        <f t="shared" si="66"/>
        <v>2366</v>
      </c>
      <c r="Z44" s="20">
        <f t="shared" si="0"/>
        <v>80865.900000000009</v>
      </c>
      <c r="AA44" s="20">
        <f t="shared" si="1"/>
        <v>-0.23659999998926651</v>
      </c>
      <c r="AB44" s="18">
        <f t="shared" si="2"/>
        <v>8984.863400000002</v>
      </c>
      <c r="AC44" s="18">
        <f t="shared" si="3"/>
        <v>8984.863400000002</v>
      </c>
      <c r="AD44" s="21" t="s">
        <v>30</v>
      </c>
      <c r="AE44" s="21" t="s">
        <v>31</v>
      </c>
      <c r="AF44" s="22"/>
    </row>
    <row r="45" spans="1:32" x14ac:dyDescent="0.25">
      <c r="A45" s="9">
        <v>132</v>
      </c>
      <c r="B45" s="10" t="s">
        <v>26</v>
      </c>
      <c r="C45" s="11" t="s">
        <v>80</v>
      </c>
      <c r="D45" s="12" t="s">
        <v>90</v>
      </c>
      <c r="E45" s="13" t="s">
        <v>65</v>
      </c>
      <c r="F45" s="26" t="s">
        <v>83</v>
      </c>
      <c r="G45" s="15">
        <v>10.8</v>
      </c>
      <c r="H45" s="16" t="s">
        <v>232</v>
      </c>
      <c r="I45" s="17">
        <v>40993</v>
      </c>
      <c r="J45" s="18">
        <v>36659</v>
      </c>
      <c r="K45" s="18">
        <v>29652.970600000001</v>
      </c>
      <c r="L45" s="18"/>
      <c r="M45" s="18"/>
      <c r="N45" s="18"/>
      <c r="O45" s="18">
        <f t="shared" si="63"/>
        <v>36659</v>
      </c>
      <c r="P45" s="18">
        <f t="shared" si="64"/>
        <v>29652.970600000001</v>
      </c>
      <c r="Q45" s="19">
        <v>6.33</v>
      </c>
      <c r="R45" s="18">
        <v>25570.146999999997</v>
      </c>
      <c r="S45" s="18">
        <v>18564.117599999998</v>
      </c>
      <c r="T45" s="18"/>
      <c r="U45" s="18"/>
      <c r="V45" s="18"/>
      <c r="W45" s="18">
        <f>+Q45/100*J45</f>
        <v>2320.5146999999997</v>
      </c>
      <c r="X45" s="18">
        <f t="shared" si="65"/>
        <v>27890.661699999997</v>
      </c>
      <c r="Y45" s="18">
        <f t="shared" si="66"/>
        <v>20884.632299999997</v>
      </c>
      <c r="Z45" s="20">
        <f t="shared" si="0"/>
        <v>32993.1</v>
      </c>
      <c r="AA45" s="20">
        <f t="shared" si="1"/>
        <v>5102.4383000000016</v>
      </c>
      <c r="AB45" s="18">
        <f t="shared" si="2"/>
        <v>8768.3383000000031</v>
      </c>
      <c r="AC45" s="18">
        <f t="shared" si="3"/>
        <v>8768.3383000000031</v>
      </c>
      <c r="AD45" s="21" t="s">
        <v>30</v>
      </c>
      <c r="AE45" s="21" t="s">
        <v>31</v>
      </c>
      <c r="AF45" s="22"/>
    </row>
    <row r="46" spans="1:32" x14ac:dyDescent="0.25">
      <c r="A46" s="9">
        <v>132</v>
      </c>
      <c r="B46" s="10" t="s">
        <v>26</v>
      </c>
      <c r="C46" s="11" t="s">
        <v>80</v>
      </c>
      <c r="D46" s="12" t="s">
        <v>91</v>
      </c>
      <c r="E46" s="13" t="s">
        <v>92</v>
      </c>
      <c r="F46" s="26" t="s">
        <v>83</v>
      </c>
      <c r="G46" s="15">
        <v>10.8</v>
      </c>
      <c r="H46" s="16" t="s">
        <v>232</v>
      </c>
      <c r="I46" s="17">
        <v>40990</v>
      </c>
      <c r="J46" s="18">
        <v>20931</v>
      </c>
      <c r="K46" s="18">
        <v>16920.135399999999</v>
      </c>
      <c r="L46" s="18"/>
      <c r="M46" s="18"/>
      <c r="N46" s="18"/>
      <c r="O46" s="18">
        <f t="shared" si="63"/>
        <v>20931</v>
      </c>
      <c r="P46" s="18">
        <f t="shared" si="64"/>
        <v>16920.135399999999</v>
      </c>
      <c r="Q46" s="19">
        <v>6.33</v>
      </c>
      <c r="R46" s="18">
        <v>14610.323000000002</v>
      </c>
      <c r="S46" s="18">
        <v>10599.458400000001</v>
      </c>
      <c r="T46" s="18"/>
      <c r="U46" s="18"/>
      <c r="V46" s="18"/>
      <c r="W46" s="18">
        <f>+Q46/100*J46</f>
        <v>1324.9322999999999</v>
      </c>
      <c r="X46" s="18">
        <f t="shared" si="65"/>
        <v>15935.255300000003</v>
      </c>
      <c r="Y46" s="18">
        <f t="shared" si="66"/>
        <v>11924.390700000002</v>
      </c>
      <c r="Z46" s="20">
        <f t="shared" si="0"/>
        <v>18837.900000000001</v>
      </c>
      <c r="AA46" s="20">
        <f t="shared" si="1"/>
        <v>2902.6446999999989</v>
      </c>
      <c r="AB46" s="18">
        <f t="shared" si="2"/>
        <v>4995.7446999999975</v>
      </c>
      <c r="AC46" s="18">
        <f t="shared" si="3"/>
        <v>4995.7446999999975</v>
      </c>
      <c r="AD46" s="21" t="s">
        <v>30</v>
      </c>
      <c r="AE46" s="21" t="s">
        <v>31</v>
      </c>
      <c r="AF46" s="22"/>
    </row>
    <row r="47" spans="1:32" x14ac:dyDescent="0.25">
      <c r="A47" s="9">
        <v>132</v>
      </c>
      <c r="B47" s="10" t="s">
        <v>26</v>
      </c>
      <c r="C47" s="11" t="s">
        <v>80</v>
      </c>
      <c r="D47" s="12" t="s">
        <v>93</v>
      </c>
      <c r="E47" s="13" t="s">
        <v>94</v>
      </c>
      <c r="F47" s="26" t="s">
        <v>83</v>
      </c>
      <c r="G47" s="15">
        <v>10.8</v>
      </c>
      <c r="H47" s="16" t="s">
        <v>232</v>
      </c>
      <c r="I47" s="17">
        <v>40630</v>
      </c>
      <c r="J47" s="18">
        <v>149948</v>
      </c>
      <c r="K47" s="18">
        <v>111877.58319999999</v>
      </c>
      <c r="L47" s="18"/>
      <c r="M47" s="18"/>
      <c r="N47" s="18"/>
      <c r="O47" s="18">
        <f t="shared" si="63"/>
        <v>149948</v>
      </c>
      <c r="P47" s="18">
        <f t="shared" si="64"/>
        <v>111877.58319999999</v>
      </c>
      <c r="Q47" s="19">
        <v>6.33</v>
      </c>
      <c r="R47" s="18">
        <v>114004.08400000002</v>
      </c>
      <c r="S47" s="18">
        <v>75933.667200000011</v>
      </c>
      <c r="T47" s="18"/>
      <c r="U47" s="18"/>
      <c r="V47" s="18"/>
      <c r="W47" s="18">
        <f>+Q47/100*J47</f>
        <v>9491.7083999999995</v>
      </c>
      <c r="X47" s="18">
        <f t="shared" si="65"/>
        <v>123495.79240000002</v>
      </c>
      <c r="Y47" s="18">
        <f t="shared" si="66"/>
        <v>85425.375600000014</v>
      </c>
      <c r="Z47" s="20">
        <f t="shared" si="0"/>
        <v>134953.20000000001</v>
      </c>
      <c r="AA47" s="20">
        <f t="shared" si="1"/>
        <v>11457.407599999991</v>
      </c>
      <c r="AB47" s="18">
        <f t="shared" si="2"/>
        <v>26452.20759999998</v>
      </c>
      <c r="AC47" s="18">
        <f t="shared" si="3"/>
        <v>26452.20759999998</v>
      </c>
      <c r="AD47" s="21" t="s">
        <v>30</v>
      </c>
      <c r="AE47" s="21" t="s">
        <v>31</v>
      </c>
      <c r="AF47" s="22"/>
    </row>
    <row r="48" spans="1:32" x14ac:dyDescent="0.25">
      <c r="A48" s="9">
        <v>132</v>
      </c>
      <c r="B48" s="10" t="s">
        <v>26</v>
      </c>
      <c r="C48" s="11" t="s">
        <v>80</v>
      </c>
      <c r="D48" s="12" t="s">
        <v>95</v>
      </c>
      <c r="E48" s="13" t="s">
        <v>96</v>
      </c>
      <c r="F48" s="26" t="s">
        <v>83</v>
      </c>
      <c r="G48" s="15">
        <v>10.8</v>
      </c>
      <c r="H48" s="16" t="s">
        <v>232</v>
      </c>
      <c r="I48" s="17">
        <v>37711</v>
      </c>
      <c r="J48" s="18">
        <v>6156</v>
      </c>
      <c r="K48" s="18">
        <v>686.65040000000045</v>
      </c>
      <c r="L48" s="18"/>
      <c r="M48" s="18"/>
      <c r="N48" s="18"/>
      <c r="O48" s="18">
        <f t="shared" si="63"/>
        <v>6156</v>
      </c>
      <c r="P48" s="18">
        <f t="shared" si="64"/>
        <v>686.65040000000045</v>
      </c>
      <c r="Q48" s="19">
        <v>6.33</v>
      </c>
      <c r="R48" s="18">
        <v>5540.3495999999996</v>
      </c>
      <c r="S48" s="18">
        <v>71</v>
      </c>
      <c r="T48" s="18"/>
      <c r="U48" s="18"/>
      <c r="V48" s="18"/>
      <c r="W48" s="18">
        <v>0</v>
      </c>
      <c r="X48" s="18">
        <f t="shared" si="65"/>
        <v>5540.3495999999996</v>
      </c>
      <c r="Y48" s="18">
        <f t="shared" si="66"/>
        <v>71</v>
      </c>
      <c r="Z48" s="20">
        <f t="shared" si="0"/>
        <v>5540.4000000000005</v>
      </c>
      <c r="AA48" s="20">
        <f t="shared" si="1"/>
        <v>5.0400000000990985E-2</v>
      </c>
      <c r="AB48" s="18">
        <f t="shared" si="2"/>
        <v>615.65040000000045</v>
      </c>
      <c r="AC48" s="18">
        <f t="shared" si="3"/>
        <v>615.65040000000045</v>
      </c>
      <c r="AD48" s="21" t="s">
        <v>30</v>
      </c>
      <c r="AE48" s="21" t="s">
        <v>31</v>
      </c>
      <c r="AF48" s="22"/>
    </row>
    <row r="49" spans="1:32" ht="30" x14ac:dyDescent="0.25">
      <c r="A49" s="9">
        <v>132</v>
      </c>
      <c r="B49" s="10" t="s">
        <v>26</v>
      </c>
      <c r="C49" s="11" t="s">
        <v>80</v>
      </c>
      <c r="D49" s="12" t="s">
        <v>97</v>
      </c>
      <c r="E49" s="13" t="s">
        <v>65</v>
      </c>
      <c r="F49" s="26" t="s">
        <v>83</v>
      </c>
      <c r="G49" s="15">
        <v>10.8</v>
      </c>
      <c r="H49" s="16" t="s">
        <v>232</v>
      </c>
      <c r="I49" s="17">
        <v>37711</v>
      </c>
      <c r="J49" s="18">
        <v>17300</v>
      </c>
      <c r="K49" s="18">
        <v>1930.8199999999997</v>
      </c>
      <c r="L49" s="18"/>
      <c r="M49" s="18"/>
      <c r="N49" s="18"/>
      <c r="O49" s="18">
        <f t="shared" si="63"/>
        <v>17300</v>
      </c>
      <c r="P49" s="18">
        <f t="shared" si="64"/>
        <v>1930.8199999999997</v>
      </c>
      <c r="Q49" s="19">
        <v>6.33</v>
      </c>
      <c r="R49" s="18">
        <v>15570.18</v>
      </c>
      <c r="S49" s="18">
        <v>201</v>
      </c>
      <c r="T49" s="18"/>
      <c r="U49" s="18"/>
      <c r="V49" s="18"/>
      <c r="W49" s="18">
        <v>0</v>
      </c>
      <c r="X49" s="18">
        <f t="shared" si="65"/>
        <v>15570.18</v>
      </c>
      <c r="Y49" s="18">
        <f t="shared" si="66"/>
        <v>201</v>
      </c>
      <c r="Z49" s="20">
        <f t="shared" si="0"/>
        <v>15570</v>
      </c>
      <c r="AA49" s="20">
        <f t="shared" si="1"/>
        <v>-0.18000000000029104</v>
      </c>
      <c r="AB49" s="18">
        <f t="shared" si="2"/>
        <v>1729.8199999999997</v>
      </c>
      <c r="AC49" s="18">
        <f t="shared" si="3"/>
        <v>1729.8199999999997</v>
      </c>
      <c r="AD49" s="21" t="s">
        <v>30</v>
      </c>
      <c r="AE49" s="21" t="s">
        <v>31</v>
      </c>
      <c r="AF49" s="22"/>
    </row>
    <row r="50" spans="1:32" x14ac:dyDescent="0.25">
      <c r="A50" s="9">
        <v>132</v>
      </c>
      <c r="B50" s="10" t="s">
        <v>26</v>
      </c>
      <c r="C50" s="11" t="s">
        <v>80</v>
      </c>
      <c r="D50" s="12" t="s">
        <v>80</v>
      </c>
      <c r="E50" s="13" t="s">
        <v>65</v>
      </c>
      <c r="F50" s="26" t="s">
        <v>83</v>
      </c>
      <c r="G50" s="15">
        <v>10.8</v>
      </c>
      <c r="H50" s="16" t="s">
        <v>232</v>
      </c>
      <c r="I50" s="17">
        <v>40633</v>
      </c>
      <c r="J50" s="18">
        <v>32968</v>
      </c>
      <c r="K50" s="18">
        <v>24615.251199999999</v>
      </c>
      <c r="L50" s="18"/>
      <c r="M50" s="18"/>
      <c r="N50" s="18"/>
      <c r="O50" s="18">
        <f t="shared" si="63"/>
        <v>32968</v>
      </c>
      <c r="P50" s="18">
        <f t="shared" si="64"/>
        <v>24615.251199999999</v>
      </c>
      <c r="Q50" s="19">
        <v>6.33</v>
      </c>
      <c r="R50" s="18">
        <v>25047.744000000002</v>
      </c>
      <c r="S50" s="18">
        <v>16694.995200000001</v>
      </c>
      <c r="T50" s="18"/>
      <c r="U50" s="18"/>
      <c r="V50" s="18"/>
      <c r="W50" s="18">
        <f>+Q50/100*J50</f>
        <v>2086.8743999999997</v>
      </c>
      <c r="X50" s="18">
        <f t="shared" si="65"/>
        <v>27134.618400000003</v>
      </c>
      <c r="Y50" s="18">
        <f t="shared" si="66"/>
        <v>18781.869600000002</v>
      </c>
      <c r="Z50" s="20">
        <f t="shared" si="0"/>
        <v>29671.200000000001</v>
      </c>
      <c r="AA50" s="20">
        <f t="shared" si="1"/>
        <v>2536.5815999999977</v>
      </c>
      <c r="AB50" s="18">
        <f t="shared" si="2"/>
        <v>5833.381599999997</v>
      </c>
      <c r="AC50" s="18">
        <f t="shared" si="3"/>
        <v>5833.381599999997</v>
      </c>
      <c r="AD50" s="21" t="s">
        <v>30</v>
      </c>
      <c r="AE50" s="21" t="s">
        <v>31</v>
      </c>
      <c r="AF50" s="22"/>
    </row>
    <row r="51" spans="1:32" x14ac:dyDescent="0.25">
      <c r="A51" s="9">
        <v>132</v>
      </c>
      <c r="B51" s="10" t="s">
        <v>26</v>
      </c>
      <c r="C51" s="11" t="s">
        <v>80</v>
      </c>
      <c r="D51" s="12" t="s">
        <v>98</v>
      </c>
      <c r="E51" s="13" t="s">
        <v>65</v>
      </c>
      <c r="F51" s="26" t="s">
        <v>83</v>
      </c>
      <c r="G51" s="15">
        <v>10.8</v>
      </c>
      <c r="H51" s="16" t="s">
        <v>232</v>
      </c>
      <c r="I51" s="17">
        <v>36250</v>
      </c>
      <c r="J51" s="18">
        <v>385370</v>
      </c>
      <c r="K51" s="18">
        <v>19268</v>
      </c>
      <c r="L51" s="18"/>
      <c r="M51" s="18"/>
      <c r="N51" s="18"/>
      <c r="O51" s="18">
        <f t="shared" si="63"/>
        <v>385370</v>
      </c>
      <c r="P51" s="18">
        <f t="shared" si="64"/>
        <v>19268</v>
      </c>
      <c r="Q51" s="19">
        <v>6.33</v>
      </c>
      <c r="R51" s="18">
        <v>366102</v>
      </c>
      <c r="S51" s="18">
        <v>0</v>
      </c>
      <c r="T51" s="18"/>
      <c r="U51" s="18"/>
      <c r="V51" s="18"/>
      <c r="W51" s="18">
        <v>0</v>
      </c>
      <c r="X51" s="18">
        <f t="shared" si="65"/>
        <v>366102</v>
      </c>
      <c r="Y51" s="18">
        <f t="shared" si="66"/>
        <v>0</v>
      </c>
      <c r="Z51" s="20">
        <f t="shared" si="0"/>
        <v>346833</v>
      </c>
      <c r="AA51" s="20">
        <f t="shared" si="1"/>
        <v>-19269</v>
      </c>
      <c r="AB51" s="18">
        <f t="shared" si="2"/>
        <v>19268</v>
      </c>
      <c r="AC51" s="18">
        <f t="shared" si="3"/>
        <v>19268</v>
      </c>
      <c r="AD51" s="21" t="s">
        <v>30</v>
      </c>
      <c r="AE51" s="21" t="s">
        <v>31</v>
      </c>
      <c r="AF51" s="22"/>
    </row>
    <row r="52" spans="1:32" ht="30" x14ac:dyDescent="0.25">
      <c r="A52" s="9">
        <v>132</v>
      </c>
      <c r="B52" s="10" t="s">
        <v>26</v>
      </c>
      <c r="C52" s="11" t="s">
        <v>80</v>
      </c>
      <c r="D52" s="12" t="s">
        <v>99</v>
      </c>
      <c r="E52" s="13"/>
      <c r="F52" s="26" t="s">
        <v>83</v>
      </c>
      <c r="G52" s="15">
        <v>10.8</v>
      </c>
      <c r="H52" s="16" t="s">
        <v>232</v>
      </c>
      <c r="I52" s="17">
        <v>37346</v>
      </c>
      <c r="J52" s="18">
        <v>14006</v>
      </c>
      <c r="K52" s="18">
        <v>1401</v>
      </c>
      <c r="L52" s="18"/>
      <c r="M52" s="18"/>
      <c r="N52" s="18"/>
      <c r="O52" s="18">
        <f t="shared" si="63"/>
        <v>14006</v>
      </c>
      <c r="P52" s="18">
        <f t="shared" si="64"/>
        <v>1401</v>
      </c>
      <c r="Q52" s="19">
        <v>6.33</v>
      </c>
      <c r="R52" s="18">
        <v>12605</v>
      </c>
      <c r="S52" s="18">
        <v>0</v>
      </c>
      <c r="T52" s="18"/>
      <c r="U52" s="18"/>
      <c r="V52" s="18"/>
      <c r="W52" s="18">
        <v>0</v>
      </c>
      <c r="X52" s="18">
        <f t="shared" si="65"/>
        <v>12605</v>
      </c>
      <c r="Y52" s="18">
        <f t="shared" si="66"/>
        <v>0</v>
      </c>
      <c r="Z52" s="20">
        <f t="shared" si="0"/>
        <v>12605.4</v>
      </c>
      <c r="AA52" s="20">
        <f t="shared" si="1"/>
        <v>0.3999999999996362</v>
      </c>
      <c r="AB52" s="18">
        <f t="shared" si="2"/>
        <v>1401</v>
      </c>
      <c r="AC52" s="18">
        <f t="shared" si="3"/>
        <v>1401</v>
      </c>
      <c r="AD52" s="21" t="s">
        <v>30</v>
      </c>
      <c r="AE52" s="21" t="s">
        <v>31</v>
      </c>
      <c r="AF52" s="22"/>
    </row>
    <row r="53" spans="1:32" x14ac:dyDescent="0.25">
      <c r="A53" s="9">
        <v>132</v>
      </c>
      <c r="B53" s="10" t="s">
        <v>26</v>
      </c>
      <c r="C53" s="11" t="s">
        <v>80</v>
      </c>
      <c r="D53" s="12" t="s">
        <v>100</v>
      </c>
      <c r="E53" s="13"/>
      <c r="F53" s="26" t="s">
        <v>83</v>
      </c>
      <c r="G53" s="15">
        <v>10.8</v>
      </c>
      <c r="H53" s="16" t="s">
        <v>232</v>
      </c>
      <c r="I53" s="17">
        <v>36981</v>
      </c>
      <c r="J53" s="18">
        <v>100831</v>
      </c>
      <c r="K53" s="18">
        <v>5042</v>
      </c>
      <c r="L53" s="18"/>
      <c r="M53" s="18"/>
      <c r="N53" s="18"/>
      <c r="O53" s="18">
        <f t="shared" si="63"/>
        <v>100831</v>
      </c>
      <c r="P53" s="18">
        <f t="shared" si="64"/>
        <v>5042</v>
      </c>
      <c r="Q53" s="19">
        <v>6.33</v>
      </c>
      <c r="R53" s="18">
        <v>95789</v>
      </c>
      <c r="S53" s="18">
        <v>0</v>
      </c>
      <c r="T53" s="18"/>
      <c r="U53" s="18"/>
      <c r="V53" s="18"/>
      <c r="W53" s="18">
        <v>0</v>
      </c>
      <c r="X53" s="18">
        <f t="shared" si="65"/>
        <v>95789</v>
      </c>
      <c r="Y53" s="18">
        <f t="shared" si="66"/>
        <v>0</v>
      </c>
      <c r="Z53" s="20">
        <f t="shared" si="0"/>
        <v>90747.900000000009</v>
      </c>
      <c r="AA53" s="20">
        <f t="shared" si="1"/>
        <v>-5041.0999999999913</v>
      </c>
      <c r="AB53" s="18">
        <f t="shared" si="2"/>
        <v>5042</v>
      </c>
      <c r="AC53" s="18">
        <f t="shared" si="3"/>
        <v>5042</v>
      </c>
      <c r="AD53" s="21" t="s">
        <v>30</v>
      </c>
      <c r="AE53" s="21" t="s">
        <v>31</v>
      </c>
      <c r="AF53" s="22"/>
    </row>
    <row r="54" spans="1:32" ht="45" x14ac:dyDescent="0.25">
      <c r="A54" s="9">
        <v>132</v>
      </c>
      <c r="B54" s="10" t="s">
        <v>26</v>
      </c>
      <c r="C54" s="11" t="s">
        <v>80</v>
      </c>
      <c r="D54" s="12" t="s">
        <v>101</v>
      </c>
      <c r="E54" s="13"/>
      <c r="F54" s="26" t="s">
        <v>83</v>
      </c>
      <c r="G54" s="15">
        <v>10.8</v>
      </c>
      <c r="H54" s="16" t="s">
        <v>232</v>
      </c>
      <c r="I54" s="17">
        <v>35885</v>
      </c>
      <c r="J54" s="18">
        <v>6032</v>
      </c>
      <c r="K54" s="18">
        <v>302</v>
      </c>
      <c r="L54" s="18"/>
      <c r="M54" s="18"/>
      <c r="N54" s="18"/>
      <c r="O54" s="18">
        <f t="shared" si="63"/>
        <v>6032</v>
      </c>
      <c r="P54" s="18">
        <f t="shared" si="64"/>
        <v>302</v>
      </c>
      <c r="Q54" s="19">
        <v>6.33</v>
      </c>
      <c r="R54" s="18">
        <v>5730</v>
      </c>
      <c r="S54" s="18">
        <v>0</v>
      </c>
      <c r="T54" s="18"/>
      <c r="U54" s="18"/>
      <c r="V54" s="18"/>
      <c r="W54" s="18">
        <v>0</v>
      </c>
      <c r="X54" s="18">
        <f t="shared" si="65"/>
        <v>5730</v>
      </c>
      <c r="Y54" s="18">
        <f t="shared" si="66"/>
        <v>0</v>
      </c>
      <c r="Z54" s="20">
        <f t="shared" si="0"/>
        <v>5428.8</v>
      </c>
      <c r="AA54" s="20">
        <f t="shared" si="1"/>
        <v>-301.19999999999982</v>
      </c>
      <c r="AB54" s="18">
        <f t="shared" si="2"/>
        <v>302</v>
      </c>
      <c r="AC54" s="18">
        <f t="shared" si="3"/>
        <v>302</v>
      </c>
      <c r="AD54" s="21" t="s">
        <v>30</v>
      </c>
      <c r="AE54" s="21" t="s">
        <v>31</v>
      </c>
      <c r="AF54" s="22"/>
    </row>
    <row r="55" spans="1:32" x14ac:dyDescent="0.25">
      <c r="A55" s="9">
        <v>132</v>
      </c>
      <c r="B55" s="10" t="s">
        <v>26</v>
      </c>
      <c r="C55" s="11" t="s">
        <v>80</v>
      </c>
      <c r="D55" s="12" t="s">
        <v>102</v>
      </c>
      <c r="E55" s="13"/>
      <c r="F55" s="26" t="s">
        <v>83</v>
      </c>
      <c r="G55" s="15">
        <v>10.8</v>
      </c>
      <c r="H55" s="16" t="s">
        <v>232</v>
      </c>
      <c r="I55" s="17">
        <v>36616</v>
      </c>
      <c r="J55" s="18">
        <v>60840</v>
      </c>
      <c r="K55" s="18">
        <v>3042</v>
      </c>
      <c r="L55" s="18"/>
      <c r="M55" s="18"/>
      <c r="N55" s="18"/>
      <c r="O55" s="18">
        <f t="shared" si="63"/>
        <v>60840</v>
      </c>
      <c r="P55" s="18">
        <f t="shared" si="64"/>
        <v>3042</v>
      </c>
      <c r="Q55" s="19">
        <v>6.33</v>
      </c>
      <c r="R55" s="18">
        <v>57798</v>
      </c>
      <c r="S55" s="18">
        <v>0</v>
      </c>
      <c r="T55" s="18"/>
      <c r="U55" s="18"/>
      <c r="V55" s="18"/>
      <c r="W55" s="18">
        <v>0</v>
      </c>
      <c r="X55" s="18">
        <f t="shared" si="65"/>
        <v>57798</v>
      </c>
      <c r="Y55" s="18">
        <f t="shared" si="66"/>
        <v>0</v>
      </c>
      <c r="Z55" s="20">
        <f t="shared" si="0"/>
        <v>54756</v>
      </c>
      <c r="AA55" s="20">
        <f t="shared" si="1"/>
        <v>-3042</v>
      </c>
      <c r="AB55" s="18">
        <f t="shared" si="2"/>
        <v>3042</v>
      </c>
      <c r="AC55" s="18">
        <f t="shared" si="3"/>
        <v>3042</v>
      </c>
      <c r="AD55" s="21" t="s">
        <v>30</v>
      </c>
      <c r="AE55" s="21" t="s">
        <v>31</v>
      </c>
      <c r="AF55" s="22"/>
    </row>
    <row r="56" spans="1:32" ht="30" x14ac:dyDescent="0.25">
      <c r="A56" s="9">
        <v>132</v>
      </c>
      <c r="B56" s="10" t="s">
        <v>26</v>
      </c>
      <c r="C56" s="11" t="s">
        <v>80</v>
      </c>
      <c r="D56" s="12" t="s">
        <v>103</v>
      </c>
      <c r="E56" s="13" t="s">
        <v>60</v>
      </c>
      <c r="F56" s="26" t="s">
        <v>83</v>
      </c>
      <c r="G56" s="15">
        <v>10.8</v>
      </c>
      <c r="H56" s="16" t="s">
        <v>232</v>
      </c>
      <c r="I56" s="17">
        <v>42517</v>
      </c>
      <c r="J56" s="18">
        <v>101792</v>
      </c>
      <c r="K56" s="18">
        <v>101792</v>
      </c>
      <c r="L56" s="18"/>
      <c r="M56" s="18"/>
      <c r="N56" s="18"/>
      <c r="O56" s="18">
        <f t="shared" si="63"/>
        <v>101792</v>
      </c>
      <c r="P56" s="18">
        <f t="shared" si="64"/>
        <v>101792</v>
      </c>
      <c r="Q56" s="19">
        <v>6.33</v>
      </c>
      <c r="R56" s="18">
        <v>44115.601599999995</v>
      </c>
      <c r="S56" s="18">
        <v>44115.601599999995</v>
      </c>
      <c r="T56" s="18"/>
      <c r="U56" s="18"/>
      <c r="V56" s="18"/>
      <c r="W56" s="18">
        <f t="shared" ref="W56:W74" si="67">+Q56/100*J56</f>
        <v>6443.4335999999994</v>
      </c>
      <c r="X56" s="18">
        <f t="shared" si="65"/>
        <v>50559.035199999991</v>
      </c>
      <c r="Y56" s="18">
        <f t="shared" si="66"/>
        <v>50559.035199999991</v>
      </c>
      <c r="Z56" s="20">
        <f t="shared" si="0"/>
        <v>91612.800000000003</v>
      </c>
      <c r="AA56" s="20">
        <f t="shared" si="1"/>
        <v>41053.764800000012</v>
      </c>
      <c r="AB56" s="18">
        <f t="shared" si="2"/>
        <v>51232.964800000009</v>
      </c>
      <c r="AC56" s="18">
        <f t="shared" si="3"/>
        <v>51232.964800000009</v>
      </c>
      <c r="AD56" s="21" t="s">
        <v>30</v>
      </c>
      <c r="AE56" s="21" t="s">
        <v>31</v>
      </c>
      <c r="AF56" s="22"/>
    </row>
    <row r="57" spans="1:32" ht="30" x14ac:dyDescent="0.25">
      <c r="A57" s="9">
        <v>132</v>
      </c>
      <c r="B57" s="10" t="s">
        <v>26</v>
      </c>
      <c r="C57" s="11" t="s">
        <v>80</v>
      </c>
      <c r="D57" s="24" t="s">
        <v>104</v>
      </c>
      <c r="E57" s="13" t="s">
        <v>250</v>
      </c>
      <c r="F57" s="26" t="s">
        <v>83</v>
      </c>
      <c r="G57" s="15">
        <v>10.8</v>
      </c>
      <c r="H57" s="16" t="s">
        <v>232</v>
      </c>
      <c r="I57" s="17">
        <v>43038</v>
      </c>
      <c r="J57" s="18">
        <v>230763</v>
      </c>
      <c r="K57" s="18">
        <v>230763</v>
      </c>
      <c r="L57" s="28"/>
      <c r="M57" s="18"/>
      <c r="N57" s="18"/>
      <c r="O57" s="18">
        <f t="shared" si="63"/>
        <v>230763</v>
      </c>
      <c r="P57" s="18">
        <f t="shared" si="64"/>
        <v>230763</v>
      </c>
      <c r="Q57" s="19">
        <v>6.33</v>
      </c>
      <c r="R57" s="18">
        <v>79159.489499999996</v>
      </c>
      <c r="S57" s="18">
        <v>79159.489499999996</v>
      </c>
      <c r="T57" s="28"/>
      <c r="U57" s="18"/>
      <c r="V57" s="18"/>
      <c r="W57" s="18">
        <f t="shared" si="67"/>
        <v>14607.2979</v>
      </c>
      <c r="X57" s="18">
        <f t="shared" si="65"/>
        <v>93766.787400000001</v>
      </c>
      <c r="Y57" s="18">
        <f t="shared" si="66"/>
        <v>93766.787400000001</v>
      </c>
      <c r="Z57" s="20">
        <f t="shared" si="0"/>
        <v>207686.7</v>
      </c>
      <c r="AA57" s="20">
        <f t="shared" si="1"/>
        <v>113919.91260000001</v>
      </c>
      <c r="AB57" s="18">
        <f t="shared" si="2"/>
        <v>136996.2126</v>
      </c>
      <c r="AC57" s="18">
        <f t="shared" si="3"/>
        <v>136996.2126</v>
      </c>
      <c r="AD57" s="21" t="s">
        <v>30</v>
      </c>
      <c r="AE57" s="21" t="s">
        <v>31</v>
      </c>
      <c r="AF57" s="22"/>
    </row>
    <row r="58" spans="1:32" x14ac:dyDescent="0.25">
      <c r="A58" s="9">
        <v>132</v>
      </c>
      <c r="B58" s="10" t="s">
        <v>26</v>
      </c>
      <c r="C58" s="11" t="s">
        <v>80</v>
      </c>
      <c r="D58" s="24" t="s">
        <v>105</v>
      </c>
      <c r="E58" s="13" t="s">
        <v>85</v>
      </c>
      <c r="F58" s="26" t="s">
        <v>83</v>
      </c>
      <c r="G58" s="15">
        <v>10.8</v>
      </c>
      <c r="H58" s="16" t="s">
        <v>232</v>
      </c>
      <c r="I58" s="17">
        <v>43038</v>
      </c>
      <c r="J58" s="18">
        <v>68466</v>
      </c>
      <c r="K58" s="18">
        <v>68466</v>
      </c>
      <c r="L58" s="28"/>
      <c r="M58" s="18"/>
      <c r="N58" s="18"/>
      <c r="O58" s="18">
        <f t="shared" si="63"/>
        <v>68466</v>
      </c>
      <c r="P58" s="18">
        <f t="shared" si="64"/>
        <v>68466</v>
      </c>
      <c r="Q58" s="19">
        <v>6.33</v>
      </c>
      <c r="R58" s="18">
        <v>23486.488999999998</v>
      </c>
      <c r="S58" s="18">
        <v>23486.488999999998</v>
      </c>
      <c r="T58" s="28"/>
      <c r="U58" s="18"/>
      <c r="V58" s="18"/>
      <c r="W58" s="18">
        <f t="shared" si="67"/>
        <v>4333.8977999999997</v>
      </c>
      <c r="X58" s="18">
        <f t="shared" si="65"/>
        <v>27820.386799999997</v>
      </c>
      <c r="Y58" s="18">
        <f t="shared" si="66"/>
        <v>27820.386799999997</v>
      </c>
      <c r="Z58" s="20">
        <f t="shared" si="0"/>
        <v>61619.4</v>
      </c>
      <c r="AA58" s="20">
        <f t="shared" si="1"/>
        <v>33799.013200000001</v>
      </c>
      <c r="AB58" s="18">
        <f t="shared" si="2"/>
        <v>40645.613200000007</v>
      </c>
      <c r="AC58" s="18">
        <f t="shared" si="3"/>
        <v>40645.613200000007</v>
      </c>
      <c r="AD58" s="21" t="s">
        <v>30</v>
      </c>
      <c r="AE58" s="21" t="s">
        <v>31</v>
      </c>
      <c r="AF58" s="22"/>
    </row>
    <row r="59" spans="1:32" ht="30" x14ac:dyDescent="0.25">
      <c r="A59" s="9">
        <v>132</v>
      </c>
      <c r="B59" s="10" t="s">
        <v>26</v>
      </c>
      <c r="C59" s="11" t="s">
        <v>80</v>
      </c>
      <c r="D59" s="24" t="s">
        <v>106</v>
      </c>
      <c r="E59" s="13" t="s">
        <v>58</v>
      </c>
      <c r="F59" s="26" t="s">
        <v>83</v>
      </c>
      <c r="G59" s="15">
        <v>10.8</v>
      </c>
      <c r="H59" s="16" t="s">
        <v>232</v>
      </c>
      <c r="I59" s="17">
        <v>43038</v>
      </c>
      <c r="J59" s="18">
        <v>148896</v>
      </c>
      <c r="K59" s="18">
        <v>148896</v>
      </c>
      <c r="L59" s="28"/>
      <c r="M59" s="18"/>
      <c r="N59" s="18"/>
      <c r="O59" s="18">
        <f t="shared" si="63"/>
        <v>148896</v>
      </c>
      <c r="P59" s="18">
        <f t="shared" si="64"/>
        <v>148896</v>
      </c>
      <c r="Q59" s="19">
        <v>6.33</v>
      </c>
      <c r="R59" s="18">
        <v>51076.584000000003</v>
      </c>
      <c r="S59" s="18">
        <v>51076.584000000003</v>
      </c>
      <c r="T59" s="28"/>
      <c r="U59" s="18"/>
      <c r="V59" s="18"/>
      <c r="W59" s="18">
        <f t="shared" si="67"/>
        <v>9425.1167999999998</v>
      </c>
      <c r="X59" s="18">
        <f t="shared" si="65"/>
        <v>60501.700800000006</v>
      </c>
      <c r="Y59" s="18">
        <f t="shared" si="66"/>
        <v>60501.700800000006</v>
      </c>
      <c r="Z59" s="20">
        <f t="shared" si="0"/>
        <v>134006.39999999999</v>
      </c>
      <c r="AA59" s="20">
        <f t="shared" si="1"/>
        <v>73504.699199999988</v>
      </c>
      <c r="AB59" s="18">
        <f t="shared" si="2"/>
        <v>88394.299199999994</v>
      </c>
      <c r="AC59" s="18">
        <f t="shared" si="3"/>
        <v>88394.299199999994</v>
      </c>
      <c r="AD59" s="21" t="s">
        <v>30</v>
      </c>
      <c r="AE59" s="21" t="s">
        <v>31</v>
      </c>
      <c r="AF59" s="22"/>
    </row>
    <row r="60" spans="1:32" x14ac:dyDescent="0.25">
      <c r="A60" s="9">
        <v>132</v>
      </c>
      <c r="B60" s="10" t="s">
        <v>26</v>
      </c>
      <c r="C60" s="11" t="s">
        <v>80</v>
      </c>
      <c r="D60" s="24" t="s">
        <v>107</v>
      </c>
      <c r="E60" s="13" t="s">
        <v>92</v>
      </c>
      <c r="F60" s="26" t="s">
        <v>83</v>
      </c>
      <c r="G60" s="15">
        <v>10.8</v>
      </c>
      <c r="H60" s="16" t="s">
        <v>232</v>
      </c>
      <c r="I60" s="17">
        <v>43038</v>
      </c>
      <c r="J60" s="18">
        <v>51402</v>
      </c>
      <c r="K60" s="18">
        <v>51402</v>
      </c>
      <c r="L60" s="28"/>
      <c r="M60" s="18"/>
      <c r="N60" s="18"/>
      <c r="O60" s="18">
        <f t="shared" si="63"/>
        <v>51402</v>
      </c>
      <c r="P60" s="18">
        <f t="shared" si="64"/>
        <v>51402</v>
      </c>
      <c r="Q60" s="19">
        <v>6.33</v>
      </c>
      <c r="R60" s="18">
        <v>17632.733</v>
      </c>
      <c r="S60" s="18">
        <v>17632.733</v>
      </c>
      <c r="T60" s="28"/>
      <c r="U60" s="18"/>
      <c r="V60" s="18"/>
      <c r="W60" s="18">
        <f t="shared" si="67"/>
        <v>3253.7465999999999</v>
      </c>
      <c r="X60" s="18">
        <f t="shared" si="65"/>
        <v>20886.479599999999</v>
      </c>
      <c r="Y60" s="18">
        <f t="shared" si="66"/>
        <v>20886.479599999999</v>
      </c>
      <c r="Z60" s="20">
        <f t="shared" si="0"/>
        <v>46261.8</v>
      </c>
      <c r="AA60" s="20">
        <f t="shared" si="1"/>
        <v>25375.320400000004</v>
      </c>
      <c r="AB60" s="18">
        <f t="shared" si="2"/>
        <v>30515.520400000001</v>
      </c>
      <c r="AC60" s="18">
        <f t="shared" si="3"/>
        <v>30515.520400000001</v>
      </c>
      <c r="AD60" s="21" t="s">
        <v>30</v>
      </c>
      <c r="AE60" s="21" t="s">
        <v>31</v>
      </c>
      <c r="AF60" s="22"/>
    </row>
    <row r="61" spans="1:32" x14ac:dyDescent="0.25">
      <c r="A61" s="9">
        <v>132</v>
      </c>
      <c r="B61" s="10" t="s">
        <v>26</v>
      </c>
      <c r="C61" s="11" t="s">
        <v>80</v>
      </c>
      <c r="D61" s="24" t="s">
        <v>108</v>
      </c>
      <c r="E61" s="13" t="s">
        <v>251</v>
      </c>
      <c r="F61" s="26" t="s">
        <v>83</v>
      </c>
      <c r="G61" s="15">
        <v>10.8</v>
      </c>
      <c r="H61" s="16" t="s">
        <v>232</v>
      </c>
      <c r="I61" s="17">
        <v>43074</v>
      </c>
      <c r="J61" s="18">
        <v>147278.16</v>
      </c>
      <c r="K61" s="18">
        <v>147278.16</v>
      </c>
      <c r="L61" s="28"/>
      <c r="M61" s="18"/>
      <c r="N61" s="18"/>
      <c r="O61" s="18">
        <f t="shared" si="63"/>
        <v>147278.16</v>
      </c>
      <c r="P61" s="18">
        <f t="shared" si="64"/>
        <v>147278.16</v>
      </c>
      <c r="Q61" s="19">
        <v>6.33</v>
      </c>
      <c r="R61" s="18">
        <v>49601.537639999995</v>
      </c>
      <c r="S61" s="18">
        <v>49601.537639999995</v>
      </c>
      <c r="T61" s="28"/>
      <c r="U61" s="18"/>
      <c r="V61" s="18"/>
      <c r="W61" s="18">
        <f t="shared" si="67"/>
        <v>9322.707527999999</v>
      </c>
      <c r="X61" s="18">
        <f t="shared" si="65"/>
        <v>58924.245167999994</v>
      </c>
      <c r="Y61" s="18">
        <f t="shared" si="66"/>
        <v>58924.245167999994</v>
      </c>
      <c r="Z61" s="20">
        <f t="shared" si="0"/>
        <v>132550.34400000001</v>
      </c>
      <c r="AA61" s="20">
        <f t="shared" si="1"/>
        <v>73626.098832000018</v>
      </c>
      <c r="AB61" s="18">
        <f t="shared" si="2"/>
        <v>88353.914832000009</v>
      </c>
      <c r="AC61" s="18">
        <f t="shared" si="3"/>
        <v>88353.914832000009</v>
      </c>
      <c r="AD61" s="21" t="s">
        <v>30</v>
      </c>
      <c r="AE61" s="21" t="s">
        <v>31</v>
      </c>
      <c r="AF61" s="22"/>
    </row>
    <row r="62" spans="1:32" x14ac:dyDescent="0.25">
      <c r="A62" s="9">
        <v>132</v>
      </c>
      <c r="B62" s="10" t="s">
        <v>26</v>
      </c>
      <c r="C62" s="11" t="s">
        <v>80</v>
      </c>
      <c r="D62" s="24" t="s">
        <v>109</v>
      </c>
      <c r="E62" s="13" t="s">
        <v>252</v>
      </c>
      <c r="F62" s="26" t="s">
        <v>83</v>
      </c>
      <c r="G62" s="15">
        <v>10.8</v>
      </c>
      <c r="H62" s="16" t="s">
        <v>232</v>
      </c>
      <c r="I62" s="17">
        <v>43074</v>
      </c>
      <c r="J62" s="18">
        <v>410689.56</v>
      </c>
      <c r="K62" s="18">
        <v>410689.56</v>
      </c>
      <c r="L62" s="28"/>
      <c r="M62" s="18"/>
      <c r="N62" s="18"/>
      <c r="O62" s="18">
        <f t="shared" si="63"/>
        <v>410689.56</v>
      </c>
      <c r="P62" s="18">
        <f t="shared" si="64"/>
        <v>410689.56</v>
      </c>
      <c r="Q62" s="19">
        <v>6.33</v>
      </c>
      <c r="R62" s="18">
        <v>138316.24573999998</v>
      </c>
      <c r="S62" s="18">
        <v>138316.24573999998</v>
      </c>
      <c r="T62" s="28"/>
      <c r="U62" s="18"/>
      <c r="V62" s="18"/>
      <c r="W62" s="18">
        <f t="shared" si="67"/>
        <v>25996.649147999997</v>
      </c>
      <c r="X62" s="18">
        <f t="shared" si="65"/>
        <v>164312.89488799998</v>
      </c>
      <c r="Y62" s="18">
        <f t="shared" si="66"/>
        <v>164312.89488799998</v>
      </c>
      <c r="Z62" s="20">
        <f t="shared" si="0"/>
        <v>369620.60399999999</v>
      </c>
      <c r="AA62" s="20">
        <f t="shared" si="1"/>
        <v>205307.70911200001</v>
      </c>
      <c r="AB62" s="18">
        <f t="shared" si="2"/>
        <v>246376.66511200002</v>
      </c>
      <c r="AC62" s="18">
        <f t="shared" si="3"/>
        <v>246376.66511200002</v>
      </c>
      <c r="AD62" s="21" t="s">
        <v>30</v>
      </c>
      <c r="AE62" s="21" t="s">
        <v>31</v>
      </c>
      <c r="AF62" s="22"/>
    </row>
    <row r="63" spans="1:32" x14ac:dyDescent="0.25">
      <c r="A63" s="9">
        <v>132</v>
      </c>
      <c r="B63" s="10" t="s">
        <v>26</v>
      </c>
      <c r="C63" s="11" t="s">
        <v>80</v>
      </c>
      <c r="D63" s="24" t="s">
        <v>110</v>
      </c>
      <c r="E63" s="13" t="s">
        <v>69</v>
      </c>
      <c r="F63" s="26" t="s">
        <v>83</v>
      </c>
      <c r="G63" s="15">
        <v>10.8</v>
      </c>
      <c r="H63" s="16" t="s">
        <v>232</v>
      </c>
      <c r="I63" s="17">
        <v>43560</v>
      </c>
      <c r="J63" s="18">
        <v>17800</v>
      </c>
      <c r="K63" s="18">
        <v>17800</v>
      </c>
      <c r="L63" s="28"/>
      <c r="M63" s="18"/>
      <c r="N63" s="18"/>
      <c r="O63" s="18">
        <f t="shared" si="63"/>
        <v>17800</v>
      </c>
      <c r="P63" s="18">
        <f t="shared" si="64"/>
        <v>17800</v>
      </c>
      <c r="Q63" s="19">
        <v>6.33</v>
      </c>
      <c r="R63" s="18">
        <v>4494.2199999999993</v>
      </c>
      <c r="S63" s="18">
        <v>4494.2199999999993</v>
      </c>
      <c r="T63" s="28"/>
      <c r="U63" s="18"/>
      <c r="V63" s="18"/>
      <c r="W63" s="18">
        <f t="shared" si="67"/>
        <v>1126.74</v>
      </c>
      <c r="X63" s="18">
        <f t="shared" si="65"/>
        <v>5620.9599999999991</v>
      </c>
      <c r="Y63" s="18">
        <f t="shared" si="66"/>
        <v>5620.9599999999991</v>
      </c>
      <c r="Z63" s="20">
        <f t="shared" si="0"/>
        <v>16020</v>
      </c>
      <c r="AA63" s="20">
        <f t="shared" si="1"/>
        <v>10399.040000000001</v>
      </c>
      <c r="AB63" s="18">
        <f t="shared" si="2"/>
        <v>12179.04</v>
      </c>
      <c r="AC63" s="18">
        <f t="shared" si="3"/>
        <v>12179.04</v>
      </c>
      <c r="AD63" s="21" t="s">
        <v>30</v>
      </c>
      <c r="AE63" s="21" t="s">
        <v>31</v>
      </c>
      <c r="AF63" s="22"/>
    </row>
    <row r="64" spans="1:32" x14ac:dyDescent="0.25">
      <c r="A64" s="9">
        <v>132</v>
      </c>
      <c r="B64" s="10" t="s">
        <v>26</v>
      </c>
      <c r="C64" s="11" t="s">
        <v>80</v>
      </c>
      <c r="D64" s="24" t="s">
        <v>111</v>
      </c>
      <c r="E64" s="13" t="s">
        <v>69</v>
      </c>
      <c r="F64" s="26" t="s">
        <v>83</v>
      </c>
      <c r="G64" s="15">
        <v>10.8</v>
      </c>
      <c r="H64" s="16" t="s">
        <v>232</v>
      </c>
      <c r="I64" s="17">
        <v>44104</v>
      </c>
      <c r="J64" s="18">
        <v>42598</v>
      </c>
      <c r="K64" s="18">
        <v>42598</v>
      </c>
      <c r="L64" s="28"/>
      <c r="M64" s="18"/>
      <c r="N64" s="18"/>
      <c r="O64" s="18">
        <f t="shared" si="63"/>
        <v>42598</v>
      </c>
      <c r="P64" s="18">
        <f t="shared" si="64"/>
        <v>42598</v>
      </c>
      <c r="Q64" s="19">
        <v>6.33</v>
      </c>
      <c r="R64" s="18">
        <v>6744.9067999999997</v>
      </c>
      <c r="S64" s="18">
        <v>6744.9067999999997</v>
      </c>
      <c r="T64" s="28"/>
      <c r="U64" s="18"/>
      <c r="V64" s="18"/>
      <c r="W64" s="18">
        <f t="shared" si="67"/>
        <v>2696.4533999999999</v>
      </c>
      <c r="X64" s="18">
        <f t="shared" si="65"/>
        <v>9441.3601999999992</v>
      </c>
      <c r="Y64" s="18">
        <f t="shared" si="66"/>
        <v>9441.3601999999992</v>
      </c>
      <c r="Z64" s="20">
        <f t="shared" si="0"/>
        <v>38338.200000000004</v>
      </c>
      <c r="AA64" s="20">
        <f t="shared" si="1"/>
        <v>28896.839800000005</v>
      </c>
      <c r="AB64" s="18">
        <f t="shared" si="2"/>
        <v>33156.639800000004</v>
      </c>
      <c r="AC64" s="18">
        <f t="shared" si="3"/>
        <v>33156.639800000004</v>
      </c>
      <c r="AD64" s="21" t="s">
        <v>30</v>
      </c>
      <c r="AE64" s="21" t="s">
        <v>31</v>
      </c>
      <c r="AF64" s="22"/>
    </row>
    <row r="65" spans="1:32" x14ac:dyDescent="0.25">
      <c r="A65" s="9">
        <v>132</v>
      </c>
      <c r="B65" s="10" t="s">
        <v>26</v>
      </c>
      <c r="C65" s="11" t="s">
        <v>80</v>
      </c>
      <c r="D65" s="24" t="s">
        <v>112</v>
      </c>
      <c r="E65" s="13" t="s">
        <v>69</v>
      </c>
      <c r="F65" s="26" t="s">
        <v>83</v>
      </c>
      <c r="G65" s="15">
        <v>10.8</v>
      </c>
      <c r="H65" s="16" t="s">
        <v>232</v>
      </c>
      <c r="I65" s="17">
        <v>44104</v>
      </c>
      <c r="J65" s="18">
        <v>26000</v>
      </c>
      <c r="K65" s="18">
        <v>26000</v>
      </c>
      <c r="L65" s="28"/>
      <c r="M65" s="18"/>
      <c r="N65" s="18"/>
      <c r="O65" s="18">
        <f t="shared" si="63"/>
        <v>26000</v>
      </c>
      <c r="P65" s="18">
        <f t="shared" si="64"/>
        <v>26000</v>
      </c>
      <c r="Q65" s="19">
        <v>6.33</v>
      </c>
      <c r="R65" s="18">
        <v>4116.6000000000004</v>
      </c>
      <c r="S65" s="18">
        <v>4116.6000000000004</v>
      </c>
      <c r="T65" s="28"/>
      <c r="U65" s="18"/>
      <c r="V65" s="18"/>
      <c r="W65" s="18">
        <f t="shared" si="67"/>
        <v>1645.8</v>
      </c>
      <c r="X65" s="18">
        <f t="shared" si="65"/>
        <v>5762.4000000000005</v>
      </c>
      <c r="Y65" s="18">
        <f t="shared" si="66"/>
        <v>5762.4000000000005</v>
      </c>
      <c r="Z65" s="20">
        <f t="shared" si="0"/>
        <v>23400</v>
      </c>
      <c r="AA65" s="20">
        <f t="shared" si="1"/>
        <v>17637.599999999999</v>
      </c>
      <c r="AB65" s="18">
        <f t="shared" si="2"/>
        <v>20237.599999999999</v>
      </c>
      <c r="AC65" s="18">
        <f t="shared" si="3"/>
        <v>20237.599999999999</v>
      </c>
      <c r="AD65" s="21" t="s">
        <v>30</v>
      </c>
      <c r="AE65" s="21" t="s">
        <v>31</v>
      </c>
      <c r="AF65" s="22"/>
    </row>
    <row r="66" spans="1:32" x14ac:dyDescent="0.25">
      <c r="A66" s="9">
        <v>132</v>
      </c>
      <c r="B66" s="10" t="s">
        <v>26</v>
      </c>
      <c r="C66" s="11" t="s">
        <v>80</v>
      </c>
      <c r="D66" s="24" t="s">
        <v>113</v>
      </c>
      <c r="E66" s="13" t="s">
        <v>69</v>
      </c>
      <c r="F66" s="26" t="s">
        <v>83</v>
      </c>
      <c r="G66" s="15">
        <v>10.8</v>
      </c>
      <c r="H66" s="16" t="s">
        <v>232</v>
      </c>
      <c r="I66" s="17">
        <v>44135</v>
      </c>
      <c r="J66" s="18">
        <v>19990</v>
      </c>
      <c r="K66" s="18">
        <v>19990</v>
      </c>
      <c r="L66" s="28"/>
      <c r="M66" s="18"/>
      <c r="N66" s="18"/>
      <c r="O66" s="18">
        <f t="shared" si="63"/>
        <v>19990</v>
      </c>
      <c r="P66" s="18">
        <f t="shared" si="64"/>
        <v>19990</v>
      </c>
      <c r="Q66" s="19">
        <v>6.33</v>
      </c>
      <c r="R66" s="18">
        <v>3057.7339999999999</v>
      </c>
      <c r="S66" s="18">
        <v>3057.7339999999999</v>
      </c>
      <c r="T66" s="28"/>
      <c r="U66" s="18"/>
      <c r="V66" s="18"/>
      <c r="W66" s="18">
        <f t="shared" si="67"/>
        <v>1265.367</v>
      </c>
      <c r="X66" s="18">
        <f t="shared" si="65"/>
        <v>4323.1009999999997</v>
      </c>
      <c r="Y66" s="18">
        <f t="shared" si="66"/>
        <v>4323.1009999999997</v>
      </c>
      <c r="Z66" s="20">
        <f t="shared" si="0"/>
        <v>17991</v>
      </c>
      <c r="AA66" s="20">
        <f t="shared" si="1"/>
        <v>13667.899000000001</v>
      </c>
      <c r="AB66" s="18">
        <f t="shared" si="2"/>
        <v>15666.899000000001</v>
      </c>
      <c r="AC66" s="18">
        <f t="shared" si="3"/>
        <v>15666.899000000001</v>
      </c>
      <c r="AD66" s="21" t="s">
        <v>30</v>
      </c>
      <c r="AE66" s="21" t="s">
        <v>31</v>
      </c>
      <c r="AF66" s="22"/>
    </row>
    <row r="67" spans="1:32" x14ac:dyDescent="0.25">
      <c r="A67" s="9">
        <v>132</v>
      </c>
      <c r="B67" s="10" t="s">
        <v>26</v>
      </c>
      <c r="C67" s="11" t="s">
        <v>80</v>
      </c>
      <c r="D67" s="24" t="s">
        <v>114</v>
      </c>
      <c r="E67" s="13" t="s">
        <v>69</v>
      </c>
      <c r="F67" s="26" t="s">
        <v>83</v>
      </c>
      <c r="G67" s="15">
        <v>10.8</v>
      </c>
      <c r="H67" s="16" t="s">
        <v>232</v>
      </c>
      <c r="I67" s="17">
        <v>44135</v>
      </c>
      <c r="J67" s="18">
        <v>58592</v>
      </c>
      <c r="K67" s="18">
        <v>58592</v>
      </c>
      <c r="L67" s="28"/>
      <c r="M67" s="18"/>
      <c r="N67" s="18"/>
      <c r="O67" s="18">
        <f t="shared" si="63"/>
        <v>58592</v>
      </c>
      <c r="P67" s="18">
        <f t="shared" si="64"/>
        <v>58592</v>
      </c>
      <c r="Q67" s="19">
        <v>6.33</v>
      </c>
      <c r="R67" s="18">
        <v>8962.7471999999998</v>
      </c>
      <c r="S67" s="18">
        <v>8962.7471999999998</v>
      </c>
      <c r="T67" s="28"/>
      <c r="U67" s="18"/>
      <c r="V67" s="18"/>
      <c r="W67" s="18">
        <f t="shared" si="67"/>
        <v>3708.8735999999999</v>
      </c>
      <c r="X67" s="18">
        <f t="shared" si="65"/>
        <v>12671.620800000001</v>
      </c>
      <c r="Y67" s="18">
        <f t="shared" si="66"/>
        <v>12671.620800000001</v>
      </c>
      <c r="Z67" s="20">
        <f t="shared" si="0"/>
        <v>52732.800000000003</v>
      </c>
      <c r="AA67" s="20">
        <f t="shared" si="1"/>
        <v>40061.179199999999</v>
      </c>
      <c r="AB67" s="18">
        <f t="shared" si="2"/>
        <v>45920.379199999996</v>
      </c>
      <c r="AC67" s="18">
        <f t="shared" si="3"/>
        <v>45920.379199999996</v>
      </c>
      <c r="AD67" s="21" t="s">
        <v>30</v>
      </c>
      <c r="AE67" s="21" t="s">
        <v>31</v>
      </c>
      <c r="AF67" s="22"/>
    </row>
    <row r="68" spans="1:32" ht="45" x14ac:dyDescent="0.25">
      <c r="A68" s="9">
        <v>132</v>
      </c>
      <c r="B68" s="10" t="s">
        <v>26</v>
      </c>
      <c r="C68" s="11" t="s">
        <v>80</v>
      </c>
      <c r="D68" s="24" t="s">
        <v>115</v>
      </c>
      <c r="E68" s="13" t="s">
        <v>69</v>
      </c>
      <c r="F68" s="26" t="s">
        <v>83</v>
      </c>
      <c r="G68" s="15">
        <v>10.8</v>
      </c>
      <c r="H68" s="16" t="s">
        <v>232</v>
      </c>
      <c r="I68" s="17">
        <v>44123</v>
      </c>
      <c r="J68" s="18">
        <v>178000</v>
      </c>
      <c r="K68" s="18">
        <v>178000</v>
      </c>
      <c r="L68" s="28"/>
      <c r="M68" s="18"/>
      <c r="N68" s="18"/>
      <c r="O68" s="18">
        <f t="shared" si="63"/>
        <v>178000</v>
      </c>
      <c r="P68" s="18">
        <f t="shared" si="64"/>
        <v>178000</v>
      </c>
      <c r="Q68" s="19">
        <v>6.33</v>
      </c>
      <c r="R68" s="18">
        <v>27597.8</v>
      </c>
      <c r="S68" s="18">
        <v>27597.8</v>
      </c>
      <c r="T68" s="28"/>
      <c r="U68" s="18"/>
      <c r="V68" s="18"/>
      <c r="W68" s="18">
        <f t="shared" si="67"/>
        <v>11267.4</v>
      </c>
      <c r="X68" s="18">
        <f t="shared" si="65"/>
        <v>38865.199999999997</v>
      </c>
      <c r="Y68" s="18">
        <f t="shared" si="66"/>
        <v>38865.199999999997</v>
      </c>
      <c r="Z68" s="20">
        <f t="shared" si="0"/>
        <v>160200</v>
      </c>
      <c r="AA68" s="20">
        <f t="shared" si="1"/>
        <v>121334.8</v>
      </c>
      <c r="AB68" s="18">
        <f t="shared" si="2"/>
        <v>139134.79999999999</v>
      </c>
      <c r="AC68" s="18">
        <f t="shared" si="3"/>
        <v>139134.79999999999</v>
      </c>
      <c r="AD68" s="21" t="s">
        <v>30</v>
      </c>
      <c r="AE68" s="21" t="s">
        <v>31</v>
      </c>
      <c r="AF68" s="22"/>
    </row>
    <row r="69" spans="1:32" x14ac:dyDescent="0.25">
      <c r="A69" s="9">
        <v>132</v>
      </c>
      <c r="B69" s="10" t="s">
        <v>26</v>
      </c>
      <c r="C69" s="11" t="s">
        <v>80</v>
      </c>
      <c r="D69" s="24" t="s">
        <v>116</v>
      </c>
      <c r="E69" s="13" t="s">
        <v>69</v>
      </c>
      <c r="F69" s="26" t="s">
        <v>83</v>
      </c>
      <c r="G69" s="15">
        <v>10.8</v>
      </c>
      <c r="H69" s="16" t="s">
        <v>232</v>
      </c>
      <c r="I69" s="17">
        <v>44159</v>
      </c>
      <c r="J69" s="18">
        <v>14239</v>
      </c>
      <c r="K69" s="18">
        <v>14239</v>
      </c>
      <c r="L69" s="28"/>
      <c r="M69" s="18"/>
      <c r="N69" s="18"/>
      <c r="O69" s="18">
        <f t="shared" si="63"/>
        <v>14239</v>
      </c>
      <c r="P69" s="18">
        <f t="shared" si="64"/>
        <v>14239</v>
      </c>
      <c r="Q69" s="19">
        <v>6.33</v>
      </c>
      <c r="R69" s="18">
        <v>2118.6574000000001</v>
      </c>
      <c r="S69" s="18">
        <v>2118.6574000000001</v>
      </c>
      <c r="T69" s="28"/>
      <c r="U69" s="18"/>
      <c r="V69" s="18"/>
      <c r="W69" s="18">
        <f t="shared" si="67"/>
        <v>901.32869999999991</v>
      </c>
      <c r="X69" s="18">
        <f t="shared" si="65"/>
        <v>3019.9861000000001</v>
      </c>
      <c r="Y69" s="18">
        <f t="shared" si="66"/>
        <v>3019.9861000000001</v>
      </c>
      <c r="Z69" s="20">
        <f t="shared" si="0"/>
        <v>12815.1</v>
      </c>
      <c r="AA69" s="20">
        <f t="shared" si="1"/>
        <v>9795.1139000000003</v>
      </c>
      <c r="AB69" s="18">
        <f t="shared" si="2"/>
        <v>11219.0139</v>
      </c>
      <c r="AC69" s="18">
        <f t="shared" si="3"/>
        <v>11219.0139</v>
      </c>
      <c r="AD69" s="21" t="s">
        <v>30</v>
      </c>
      <c r="AE69" s="21" t="s">
        <v>31</v>
      </c>
      <c r="AF69" s="22"/>
    </row>
    <row r="70" spans="1:32" x14ac:dyDescent="0.25">
      <c r="A70" s="9">
        <v>132</v>
      </c>
      <c r="B70" s="10" t="s">
        <v>26</v>
      </c>
      <c r="C70" s="11" t="s">
        <v>80</v>
      </c>
      <c r="D70" s="24" t="s">
        <v>117</v>
      </c>
      <c r="E70" s="13" t="s">
        <v>69</v>
      </c>
      <c r="F70" s="26" t="s">
        <v>83</v>
      </c>
      <c r="G70" s="15">
        <v>10.8</v>
      </c>
      <c r="H70" s="16" t="s">
        <v>232</v>
      </c>
      <c r="I70" s="17">
        <v>44159</v>
      </c>
      <c r="J70" s="18">
        <v>7519</v>
      </c>
      <c r="K70" s="18">
        <v>7519</v>
      </c>
      <c r="L70" s="28"/>
      <c r="M70" s="18"/>
      <c r="N70" s="18"/>
      <c r="O70" s="18">
        <f t="shared" si="63"/>
        <v>7519</v>
      </c>
      <c r="P70" s="18">
        <f t="shared" si="64"/>
        <v>7519</v>
      </c>
      <c r="Q70" s="19">
        <v>6.33</v>
      </c>
      <c r="R70" s="18">
        <v>1118.9053999999999</v>
      </c>
      <c r="S70" s="18">
        <v>1118.9053999999999</v>
      </c>
      <c r="T70" s="28"/>
      <c r="U70" s="18"/>
      <c r="V70" s="18"/>
      <c r="W70" s="18">
        <f t="shared" si="67"/>
        <v>475.95269999999994</v>
      </c>
      <c r="X70" s="18">
        <f t="shared" si="65"/>
        <v>1594.8580999999999</v>
      </c>
      <c r="Y70" s="18">
        <f t="shared" si="66"/>
        <v>1594.8580999999999</v>
      </c>
      <c r="Z70" s="20">
        <f t="shared" si="0"/>
        <v>6767.1</v>
      </c>
      <c r="AA70" s="20">
        <f t="shared" si="1"/>
        <v>5172.2419000000009</v>
      </c>
      <c r="AB70" s="18">
        <f t="shared" si="2"/>
        <v>5924.1419000000005</v>
      </c>
      <c r="AC70" s="18">
        <f t="shared" si="3"/>
        <v>5924.1419000000005</v>
      </c>
      <c r="AD70" s="21" t="s">
        <v>30</v>
      </c>
      <c r="AE70" s="21" t="s">
        <v>31</v>
      </c>
      <c r="AF70" s="22"/>
    </row>
    <row r="71" spans="1:32" x14ac:dyDescent="0.25">
      <c r="A71" s="9">
        <v>132</v>
      </c>
      <c r="B71" s="10" t="s">
        <v>26</v>
      </c>
      <c r="C71" s="11" t="s">
        <v>80</v>
      </c>
      <c r="D71" s="24" t="s">
        <v>118</v>
      </c>
      <c r="E71" s="13" t="s">
        <v>69</v>
      </c>
      <c r="F71" s="26" t="s">
        <v>83</v>
      </c>
      <c r="G71" s="15">
        <v>10.8</v>
      </c>
      <c r="H71" s="16" t="s">
        <v>232</v>
      </c>
      <c r="I71" s="17">
        <v>44286</v>
      </c>
      <c r="J71" s="18">
        <v>56565</v>
      </c>
      <c r="K71" s="18">
        <v>56565</v>
      </c>
      <c r="L71" s="28"/>
      <c r="M71" s="18"/>
      <c r="N71" s="18"/>
      <c r="O71" s="18">
        <f t="shared" si="63"/>
        <v>56565</v>
      </c>
      <c r="P71" s="18">
        <f t="shared" si="64"/>
        <v>56565</v>
      </c>
      <c r="Q71" s="19">
        <v>6.33</v>
      </c>
      <c r="R71" s="18">
        <v>7171.1289999999999</v>
      </c>
      <c r="S71" s="18">
        <v>7171.1289999999999</v>
      </c>
      <c r="T71" s="28"/>
      <c r="U71" s="18"/>
      <c r="V71" s="18"/>
      <c r="W71" s="18">
        <f t="shared" si="67"/>
        <v>3580.5645</v>
      </c>
      <c r="X71" s="18">
        <f t="shared" si="65"/>
        <v>10751.693499999999</v>
      </c>
      <c r="Y71" s="18">
        <f t="shared" si="66"/>
        <v>10751.693499999999</v>
      </c>
      <c r="Z71" s="20">
        <f t="shared" si="0"/>
        <v>50908.5</v>
      </c>
      <c r="AA71" s="20">
        <f t="shared" si="1"/>
        <v>40156.806499999999</v>
      </c>
      <c r="AB71" s="18">
        <f t="shared" si="2"/>
        <v>45813.306499999999</v>
      </c>
      <c r="AC71" s="18">
        <f t="shared" si="3"/>
        <v>45813.306499999999</v>
      </c>
      <c r="AD71" s="21" t="s">
        <v>30</v>
      </c>
      <c r="AE71" s="21" t="s">
        <v>31</v>
      </c>
      <c r="AF71" s="22"/>
    </row>
    <row r="72" spans="1:32" x14ac:dyDescent="0.25">
      <c r="A72" s="9">
        <v>132</v>
      </c>
      <c r="B72" s="10" t="s">
        <v>26</v>
      </c>
      <c r="C72" s="11" t="s">
        <v>80</v>
      </c>
      <c r="D72" s="24" t="s">
        <v>119</v>
      </c>
      <c r="E72" s="13" t="s">
        <v>96</v>
      </c>
      <c r="F72" s="26" t="s">
        <v>83</v>
      </c>
      <c r="G72" s="15">
        <v>10.8</v>
      </c>
      <c r="H72" s="16" t="s">
        <v>232</v>
      </c>
      <c r="I72" s="17">
        <v>44286</v>
      </c>
      <c r="J72" s="18">
        <v>37710</v>
      </c>
      <c r="K72" s="18">
        <v>37710</v>
      </c>
      <c r="L72" s="28"/>
      <c r="M72" s="18"/>
      <c r="N72" s="18"/>
      <c r="O72" s="18">
        <f t="shared" si="63"/>
        <v>37710</v>
      </c>
      <c r="P72" s="18">
        <f t="shared" si="64"/>
        <v>37710</v>
      </c>
      <c r="Q72" s="19">
        <v>6.33</v>
      </c>
      <c r="R72" s="18">
        <v>4781.0859999999993</v>
      </c>
      <c r="S72" s="18">
        <v>4781.0859999999993</v>
      </c>
      <c r="T72" s="28"/>
      <c r="U72" s="18"/>
      <c r="V72" s="18"/>
      <c r="W72" s="18">
        <f t="shared" si="67"/>
        <v>2387.0429999999997</v>
      </c>
      <c r="X72" s="18">
        <f t="shared" si="65"/>
        <v>7168.128999999999</v>
      </c>
      <c r="Y72" s="18">
        <f t="shared" si="66"/>
        <v>7168.128999999999</v>
      </c>
      <c r="Z72" s="20">
        <f t="shared" si="0"/>
        <v>33939</v>
      </c>
      <c r="AA72" s="20">
        <f t="shared" si="1"/>
        <v>26770.870999999999</v>
      </c>
      <c r="AB72" s="18">
        <f t="shared" si="2"/>
        <v>30541.870999999999</v>
      </c>
      <c r="AC72" s="18">
        <f t="shared" si="3"/>
        <v>30541.870999999999</v>
      </c>
      <c r="AD72" s="21" t="s">
        <v>30</v>
      </c>
      <c r="AE72" s="21" t="s">
        <v>31</v>
      </c>
      <c r="AF72" s="22"/>
    </row>
    <row r="73" spans="1:32" x14ac:dyDescent="0.25">
      <c r="A73" s="9">
        <v>132</v>
      </c>
      <c r="B73" s="10" t="s">
        <v>26</v>
      </c>
      <c r="C73" s="11" t="s">
        <v>80</v>
      </c>
      <c r="D73" s="24" t="s">
        <v>120</v>
      </c>
      <c r="E73" s="13" t="s">
        <v>69</v>
      </c>
      <c r="F73" s="26" t="s">
        <v>83</v>
      </c>
      <c r="G73" s="15">
        <v>10.8</v>
      </c>
      <c r="H73" s="16" t="s">
        <v>232</v>
      </c>
      <c r="I73" s="17">
        <v>44286</v>
      </c>
      <c r="J73" s="18">
        <v>37710</v>
      </c>
      <c r="K73" s="18">
        <v>37710</v>
      </c>
      <c r="L73" s="28"/>
      <c r="M73" s="18"/>
      <c r="N73" s="18"/>
      <c r="O73" s="18">
        <f t="shared" si="63"/>
        <v>37710</v>
      </c>
      <c r="P73" s="18">
        <f t="shared" si="64"/>
        <v>37710</v>
      </c>
      <c r="Q73" s="19">
        <v>6.33</v>
      </c>
      <c r="R73" s="18">
        <v>4781.0859999999993</v>
      </c>
      <c r="S73" s="18">
        <v>4781.0859999999993</v>
      </c>
      <c r="T73" s="28"/>
      <c r="U73" s="18"/>
      <c r="V73" s="18"/>
      <c r="W73" s="18">
        <f t="shared" si="67"/>
        <v>2387.0429999999997</v>
      </c>
      <c r="X73" s="18">
        <f t="shared" si="65"/>
        <v>7168.128999999999</v>
      </c>
      <c r="Y73" s="18">
        <f t="shared" si="66"/>
        <v>7168.128999999999</v>
      </c>
      <c r="Z73" s="20">
        <f t="shared" si="0"/>
        <v>33939</v>
      </c>
      <c r="AA73" s="20">
        <f t="shared" si="1"/>
        <v>26770.870999999999</v>
      </c>
      <c r="AB73" s="18">
        <f t="shared" si="2"/>
        <v>30541.870999999999</v>
      </c>
      <c r="AC73" s="18">
        <f t="shared" si="3"/>
        <v>30541.870999999999</v>
      </c>
      <c r="AD73" s="21" t="s">
        <v>30</v>
      </c>
      <c r="AE73" s="21" t="s">
        <v>31</v>
      </c>
      <c r="AF73" s="22"/>
    </row>
    <row r="74" spans="1:32" x14ac:dyDescent="0.25">
      <c r="A74" s="9">
        <v>132</v>
      </c>
      <c r="B74" s="10" t="s">
        <v>26</v>
      </c>
      <c r="C74" s="11" t="s">
        <v>80</v>
      </c>
      <c r="D74" s="24" t="s">
        <v>121</v>
      </c>
      <c r="E74" s="13" t="s">
        <v>69</v>
      </c>
      <c r="F74" s="26" t="s">
        <v>83</v>
      </c>
      <c r="G74" s="15">
        <v>10.8</v>
      </c>
      <c r="H74" s="16" t="s">
        <v>232</v>
      </c>
      <c r="I74" s="17">
        <v>44286</v>
      </c>
      <c r="J74" s="18">
        <v>15290</v>
      </c>
      <c r="K74" s="18">
        <v>15290</v>
      </c>
      <c r="L74" s="28"/>
      <c r="M74" s="18"/>
      <c r="N74" s="18"/>
      <c r="O74" s="18">
        <f t="shared" si="63"/>
        <v>15290</v>
      </c>
      <c r="P74" s="18">
        <f t="shared" si="64"/>
        <v>15290</v>
      </c>
      <c r="Q74" s="19">
        <v>6.33</v>
      </c>
      <c r="R74" s="18">
        <v>1938.7139999999999</v>
      </c>
      <c r="S74" s="18">
        <v>1938.7139999999999</v>
      </c>
      <c r="T74" s="28"/>
      <c r="U74" s="18"/>
      <c r="V74" s="18"/>
      <c r="W74" s="18">
        <f t="shared" si="67"/>
        <v>967.85699999999997</v>
      </c>
      <c r="X74" s="18">
        <f t="shared" si="65"/>
        <v>2906.5709999999999</v>
      </c>
      <c r="Y74" s="18">
        <f t="shared" si="66"/>
        <v>2906.5709999999999</v>
      </c>
      <c r="Z74" s="20">
        <f t="shared" si="0"/>
        <v>13761</v>
      </c>
      <c r="AA74" s="20">
        <f t="shared" si="1"/>
        <v>10854.429</v>
      </c>
      <c r="AB74" s="18">
        <f t="shared" si="2"/>
        <v>12383.429</v>
      </c>
      <c r="AC74" s="18">
        <f t="shared" si="3"/>
        <v>12383.429</v>
      </c>
      <c r="AD74" s="21" t="s">
        <v>30</v>
      </c>
      <c r="AE74" s="21" t="s">
        <v>31</v>
      </c>
      <c r="AF74" s="22"/>
    </row>
    <row r="75" spans="1:32" x14ac:dyDescent="0.25">
      <c r="A75" s="9">
        <v>132</v>
      </c>
      <c r="B75" s="10" t="s">
        <v>26</v>
      </c>
      <c r="C75" s="11" t="s">
        <v>80</v>
      </c>
      <c r="D75" s="24" t="s">
        <v>275</v>
      </c>
      <c r="E75" s="13" t="s">
        <v>69</v>
      </c>
      <c r="F75" s="26" t="s">
        <v>83</v>
      </c>
      <c r="G75" s="15">
        <v>10.8</v>
      </c>
      <c r="H75" s="16" t="s">
        <v>232</v>
      </c>
      <c r="I75" s="17">
        <v>45311</v>
      </c>
      <c r="J75" s="18"/>
      <c r="K75" s="18"/>
      <c r="L75" s="28">
        <v>34810</v>
      </c>
      <c r="M75" s="18"/>
      <c r="N75" s="18"/>
      <c r="O75" s="18">
        <f t="shared" ref="O75" si="68">J75+L75-M75</f>
        <v>34810</v>
      </c>
      <c r="P75" s="18">
        <f t="shared" ref="P75" si="69">-N75+L75+K75</f>
        <v>34810</v>
      </c>
      <c r="Q75" s="19">
        <v>6.33</v>
      </c>
      <c r="R75" s="18"/>
      <c r="S75" s="18"/>
      <c r="T75" s="28">
        <v>433</v>
      </c>
      <c r="U75" s="18"/>
      <c r="V75" s="18"/>
      <c r="W75" s="18">
        <f t="shared" ref="W75" si="70">+Q75/100*J75</f>
        <v>0</v>
      </c>
      <c r="X75" s="18">
        <f t="shared" ref="X75" si="71">R75+T75-U75+W75</f>
        <v>433</v>
      </c>
      <c r="Y75" s="18">
        <f t="shared" ref="Y75" si="72">+W75-V75+T75+S75</f>
        <v>433</v>
      </c>
      <c r="Z75" s="20">
        <f t="shared" ref="Z75" si="73">O75*0.9</f>
        <v>31329</v>
      </c>
      <c r="AA75" s="20">
        <f t="shared" ref="AA75" si="74">Z75-X75</f>
        <v>30896</v>
      </c>
      <c r="AB75" s="18">
        <f t="shared" ref="AB75" si="75">O75-X75</f>
        <v>34377</v>
      </c>
      <c r="AC75" s="18">
        <f t="shared" ref="AC75" si="76">+P75-Y75</f>
        <v>34377</v>
      </c>
      <c r="AD75" s="21" t="s">
        <v>30</v>
      </c>
      <c r="AE75" s="21" t="s">
        <v>31</v>
      </c>
      <c r="AF75" s="22"/>
    </row>
    <row r="76" spans="1:32" s="52" customFormat="1" x14ac:dyDescent="0.25">
      <c r="A76" s="56"/>
      <c r="B76" s="57"/>
      <c r="C76" s="58"/>
      <c r="D76" s="69"/>
      <c r="E76" s="60"/>
      <c r="F76" s="27" t="s">
        <v>122</v>
      </c>
      <c r="G76" s="25"/>
      <c r="H76" s="68"/>
      <c r="I76" s="62"/>
      <c r="J76" s="63">
        <f>SUBTOTAL(9,J39:J75)</f>
        <v>3260379.19</v>
      </c>
      <c r="K76" s="63">
        <f t="shared" ref="K76:AC76" si="77">SUBTOTAL(9,K39:K75)</f>
        <v>2559138.0501999999</v>
      </c>
      <c r="L76" s="63">
        <f t="shared" si="77"/>
        <v>34810</v>
      </c>
      <c r="M76" s="63">
        <f t="shared" si="77"/>
        <v>0</v>
      </c>
      <c r="N76" s="63">
        <f t="shared" si="77"/>
        <v>0</v>
      </c>
      <c r="O76" s="63">
        <f t="shared" si="77"/>
        <v>3295189.19</v>
      </c>
      <c r="P76" s="63">
        <f t="shared" si="77"/>
        <v>2593948.0501999999</v>
      </c>
      <c r="Q76" s="63"/>
      <c r="R76" s="63">
        <f t="shared" si="77"/>
        <v>1636019.5184369995</v>
      </c>
      <c r="S76" s="63">
        <f t="shared" si="77"/>
        <v>934778.3786370001</v>
      </c>
      <c r="T76" s="63">
        <f t="shared" si="77"/>
        <v>433</v>
      </c>
      <c r="U76" s="63">
        <f t="shared" si="77"/>
        <v>0</v>
      </c>
      <c r="V76" s="63">
        <f t="shared" si="77"/>
        <v>0</v>
      </c>
      <c r="W76" s="63">
        <f t="shared" si="77"/>
        <v>162693.86192699999</v>
      </c>
      <c r="X76" s="63">
        <f t="shared" si="77"/>
        <v>1799146.3803640001</v>
      </c>
      <c r="Y76" s="63">
        <f t="shared" si="77"/>
        <v>1097905.2405640001</v>
      </c>
      <c r="Z76" s="63">
        <f t="shared" si="77"/>
        <v>2965670.2709999997</v>
      </c>
      <c r="AA76" s="63">
        <f t="shared" si="77"/>
        <v>1166523.8906360001</v>
      </c>
      <c r="AB76" s="63">
        <f t="shared" si="77"/>
        <v>1496042.8096360001</v>
      </c>
      <c r="AC76" s="63">
        <f t="shared" si="77"/>
        <v>1496042.8096360001</v>
      </c>
      <c r="AD76" s="66"/>
      <c r="AE76" s="66"/>
      <c r="AF76" s="67"/>
    </row>
    <row r="77" spans="1:32" s="52" customFormat="1" x14ac:dyDescent="0.25">
      <c r="A77" s="56"/>
      <c r="B77" s="57"/>
      <c r="C77" s="58"/>
      <c r="D77" s="69"/>
      <c r="E77" s="60"/>
      <c r="F77" s="27"/>
      <c r="G77" s="25" t="s">
        <v>123</v>
      </c>
      <c r="H77" s="68"/>
      <c r="I77" s="62"/>
      <c r="J77" s="63">
        <f>J76</f>
        <v>3260379.19</v>
      </c>
      <c r="K77" s="63">
        <f t="shared" ref="K77:AC77" si="78">K76</f>
        <v>2559138.0501999999</v>
      </c>
      <c r="L77" s="63">
        <f t="shared" si="78"/>
        <v>34810</v>
      </c>
      <c r="M77" s="63">
        <f t="shared" si="78"/>
        <v>0</v>
      </c>
      <c r="N77" s="63">
        <f t="shared" si="78"/>
        <v>0</v>
      </c>
      <c r="O77" s="63">
        <f t="shared" si="78"/>
        <v>3295189.19</v>
      </c>
      <c r="P77" s="63">
        <f t="shared" si="78"/>
        <v>2593948.0501999999</v>
      </c>
      <c r="Q77" s="63">
        <f t="shared" si="78"/>
        <v>0</v>
      </c>
      <c r="R77" s="63">
        <f t="shared" si="78"/>
        <v>1636019.5184369995</v>
      </c>
      <c r="S77" s="63">
        <f t="shared" si="78"/>
        <v>934778.3786370001</v>
      </c>
      <c r="T77" s="63">
        <f t="shared" si="78"/>
        <v>433</v>
      </c>
      <c r="U77" s="63">
        <f t="shared" si="78"/>
        <v>0</v>
      </c>
      <c r="V77" s="63">
        <f t="shared" si="78"/>
        <v>0</v>
      </c>
      <c r="W77" s="63">
        <f t="shared" si="78"/>
        <v>162693.86192699999</v>
      </c>
      <c r="X77" s="63">
        <f t="shared" si="78"/>
        <v>1799146.3803640001</v>
      </c>
      <c r="Y77" s="63">
        <f t="shared" si="78"/>
        <v>1097905.2405640001</v>
      </c>
      <c r="Z77" s="63">
        <f t="shared" si="78"/>
        <v>2965670.2709999997</v>
      </c>
      <c r="AA77" s="63">
        <f t="shared" si="78"/>
        <v>1166523.8906360001</v>
      </c>
      <c r="AB77" s="63">
        <f t="shared" si="78"/>
        <v>1496042.8096360001</v>
      </c>
      <c r="AC77" s="63">
        <f t="shared" si="78"/>
        <v>1496042.8096360001</v>
      </c>
      <c r="AD77" s="66"/>
      <c r="AE77" s="66"/>
      <c r="AF77" s="67"/>
    </row>
    <row r="78" spans="1:32" ht="30" x14ac:dyDescent="0.25">
      <c r="A78" s="9">
        <v>132</v>
      </c>
      <c r="B78" s="10" t="s">
        <v>26</v>
      </c>
      <c r="C78" s="11" t="s">
        <v>124</v>
      </c>
      <c r="D78" s="24" t="s">
        <v>125</v>
      </c>
      <c r="E78" s="13" t="s">
        <v>85</v>
      </c>
      <c r="F78" s="29" t="s">
        <v>126</v>
      </c>
      <c r="G78" s="15">
        <v>10.9</v>
      </c>
      <c r="H78" s="16" t="s">
        <v>232</v>
      </c>
      <c r="I78" s="17">
        <v>40919</v>
      </c>
      <c r="J78" s="18">
        <v>21421</v>
      </c>
      <c r="K78" s="18">
        <v>14476.1014</v>
      </c>
      <c r="L78" s="18"/>
      <c r="M78" s="18"/>
      <c r="N78" s="18"/>
      <c r="O78" s="18">
        <f t="shared" ref="O78:O134" si="79">J78+L78-M78</f>
        <v>21421</v>
      </c>
      <c r="P78" s="18">
        <f t="shared" ref="P78:P134" si="80">-N78+L78+K78</f>
        <v>14476.1014</v>
      </c>
      <c r="Q78" s="19">
        <v>15</v>
      </c>
      <c r="R78" s="18">
        <v>19279.1986</v>
      </c>
      <c r="S78" s="18">
        <v>12334.3</v>
      </c>
      <c r="T78" s="18"/>
      <c r="U78" s="18"/>
      <c r="V78" s="18"/>
      <c r="W78" s="18">
        <v>0</v>
      </c>
      <c r="X78" s="18">
        <f t="shared" ref="X78:X134" si="81">R78+T78-U78+W78</f>
        <v>19279.1986</v>
      </c>
      <c r="Y78" s="18">
        <f t="shared" ref="Y78:Y134" si="82">+W78-V78+T78+S78</f>
        <v>12334.3</v>
      </c>
      <c r="Z78" s="20">
        <f t="shared" si="0"/>
        <v>19278.900000000001</v>
      </c>
      <c r="AA78" s="20">
        <f t="shared" si="1"/>
        <v>-0.29859999999825959</v>
      </c>
      <c r="AB78" s="18">
        <f t="shared" si="2"/>
        <v>2141.8014000000003</v>
      </c>
      <c r="AC78" s="18">
        <f t="shared" si="3"/>
        <v>2141.8014000000003</v>
      </c>
      <c r="AD78" s="21" t="s">
        <v>30</v>
      </c>
      <c r="AE78" s="21" t="s">
        <v>31</v>
      </c>
      <c r="AF78" s="22"/>
    </row>
    <row r="79" spans="1:32" ht="30" x14ac:dyDescent="0.25">
      <c r="A79" s="9">
        <v>132</v>
      </c>
      <c r="B79" s="10" t="s">
        <v>26</v>
      </c>
      <c r="C79" s="11" t="s">
        <v>124</v>
      </c>
      <c r="D79" s="24" t="s">
        <v>127</v>
      </c>
      <c r="E79" s="13"/>
      <c r="F79" s="29" t="s">
        <v>126</v>
      </c>
      <c r="G79" s="15">
        <v>10.9</v>
      </c>
      <c r="H79" s="16" t="s">
        <v>232</v>
      </c>
      <c r="I79" s="17">
        <v>40461</v>
      </c>
      <c r="J79" s="18">
        <v>13792571</v>
      </c>
      <c r="K79" s="18">
        <v>6515183.5113999993</v>
      </c>
      <c r="L79" s="18"/>
      <c r="M79" s="18"/>
      <c r="N79" s="18"/>
      <c r="O79" s="18">
        <f t="shared" si="79"/>
        <v>13792571</v>
      </c>
      <c r="P79" s="18">
        <f t="shared" si="80"/>
        <v>6515183.5113999993</v>
      </c>
      <c r="Q79" s="19">
        <v>15</v>
      </c>
      <c r="R79" s="18">
        <v>12413314.138600001</v>
      </c>
      <c r="S79" s="18">
        <v>5135926.6500000004</v>
      </c>
      <c r="T79" s="18"/>
      <c r="U79" s="18"/>
      <c r="V79" s="18"/>
      <c r="W79" s="18">
        <v>0</v>
      </c>
      <c r="X79" s="18">
        <f t="shared" si="81"/>
        <v>12413314.138600001</v>
      </c>
      <c r="Y79" s="18">
        <f t="shared" si="82"/>
        <v>5135926.6500000004</v>
      </c>
      <c r="Z79" s="20">
        <f t="shared" si="0"/>
        <v>12413313.9</v>
      </c>
      <c r="AA79" s="20">
        <f t="shared" si="1"/>
        <v>-0.2386000007390976</v>
      </c>
      <c r="AB79" s="18">
        <f t="shared" si="2"/>
        <v>1379256.8613999989</v>
      </c>
      <c r="AC79" s="18">
        <f t="shared" si="3"/>
        <v>1379256.8613999989</v>
      </c>
      <c r="AD79" s="21" t="s">
        <v>30</v>
      </c>
      <c r="AE79" s="21" t="s">
        <v>31</v>
      </c>
      <c r="AF79" s="22"/>
    </row>
    <row r="80" spans="1:32" x14ac:dyDescent="0.25">
      <c r="A80" s="9">
        <v>132</v>
      </c>
      <c r="B80" s="10" t="s">
        <v>26</v>
      </c>
      <c r="C80" s="11" t="s">
        <v>124</v>
      </c>
      <c r="D80" s="24" t="s">
        <v>128</v>
      </c>
      <c r="E80" s="13"/>
      <c r="F80" s="29" t="s">
        <v>126</v>
      </c>
      <c r="G80" s="15">
        <v>10.9</v>
      </c>
      <c r="H80" s="16" t="s">
        <v>232</v>
      </c>
      <c r="I80" s="17">
        <v>40849</v>
      </c>
      <c r="J80" s="18">
        <v>2445931</v>
      </c>
      <c r="K80" s="18">
        <v>1576213.1354</v>
      </c>
      <c r="L80" s="18"/>
      <c r="M80" s="18"/>
      <c r="N80" s="18"/>
      <c r="O80" s="18">
        <f t="shared" si="79"/>
        <v>2445931</v>
      </c>
      <c r="P80" s="18">
        <f t="shared" si="80"/>
        <v>1576213.1354</v>
      </c>
      <c r="Q80" s="19">
        <v>15</v>
      </c>
      <c r="R80" s="18">
        <v>2201338.1645999998</v>
      </c>
      <c r="S80" s="18">
        <v>1331620.2999999998</v>
      </c>
      <c r="T80" s="18"/>
      <c r="U80" s="18"/>
      <c r="V80" s="18"/>
      <c r="W80" s="18">
        <v>0</v>
      </c>
      <c r="X80" s="18">
        <f t="shared" si="81"/>
        <v>2201338.1645999998</v>
      </c>
      <c r="Y80" s="18">
        <f t="shared" si="82"/>
        <v>1331620.2999999998</v>
      </c>
      <c r="Z80" s="20">
        <f t="shared" si="0"/>
        <v>2201337.9</v>
      </c>
      <c r="AA80" s="20">
        <f t="shared" si="1"/>
        <v>-0.26459999987855554</v>
      </c>
      <c r="AB80" s="18">
        <f t="shared" si="2"/>
        <v>244592.83540000021</v>
      </c>
      <c r="AC80" s="18">
        <f t="shared" si="3"/>
        <v>244592.83540000021</v>
      </c>
      <c r="AD80" s="21" t="s">
        <v>30</v>
      </c>
      <c r="AE80" s="21" t="s">
        <v>31</v>
      </c>
      <c r="AF80" s="22"/>
    </row>
    <row r="81" spans="1:32" ht="30" x14ac:dyDescent="0.25">
      <c r="A81" s="9">
        <v>132</v>
      </c>
      <c r="B81" s="10" t="s">
        <v>26</v>
      </c>
      <c r="C81" s="11" t="s">
        <v>124</v>
      </c>
      <c r="D81" s="24" t="s">
        <v>129</v>
      </c>
      <c r="E81" s="13"/>
      <c r="F81" s="29" t="s">
        <v>126</v>
      </c>
      <c r="G81" s="15">
        <v>10.9</v>
      </c>
      <c r="H81" s="16" t="s">
        <v>232</v>
      </c>
      <c r="I81" s="17">
        <v>40817</v>
      </c>
      <c r="J81" s="18">
        <v>557702</v>
      </c>
      <c r="K81" s="18">
        <v>351491.92680000002</v>
      </c>
      <c r="L81" s="18"/>
      <c r="M81" s="18"/>
      <c r="N81" s="18"/>
      <c r="O81" s="18">
        <f t="shared" si="79"/>
        <v>557702</v>
      </c>
      <c r="P81" s="18">
        <f t="shared" si="80"/>
        <v>351491.92680000002</v>
      </c>
      <c r="Q81" s="19">
        <v>15</v>
      </c>
      <c r="R81" s="18">
        <v>501931.67319999996</v>
      </c>
      <c r="S81" s="18">
        <v>295721.59999999998</v>
      </c>
      <c r="T81" s="18"/>
      <c r="U81" s="18"/>
      <c r="V81" s="18"/>
      <c r="W81" s="18">
        <v>0</v>
      </c>
      <c r="X81" s="18">
        <f t="shared" si="81"/>
        <v>501931.67319999996</v>
      </c>
      <c r="Y81" s="18">
        <f t="shared" si="82"/>
        <v>295721.59999999998</v>
      </c>
      <c r="Z81" s="20">
        <f t="shared" si="0"/>
        <v>501931.8</v>
      </c>
      <c r="AA81" s="20">
        <f t="shared" si="1"/>
        <v>0.12680000002728775</v>
      </c>
      <c r="AB81" s="18">
        <f t="shared" si="2"/>
        <v>55770.326800000039</v>
      </c>
      <c r="AC81" s="18">
        <f t="shared" si="3"/>
        <v>55770.326800000039</v>
      </c>
      <c r="AD81" s="21" t="s">
        <v>30</v>
      </c>
      <c r="AE81" s="21" t="s">
        <v>31</v>
      </c>
      <c r="AF81" s="22"/>
    </row>
    <row r="82" spans="1:32" ht="30" x14ac:dyDescent="0.25">
      <c r="A82" s="9">
        <v>132</v>
      </c>
      <c r="B82" s="10" t="s">
        <v>26</v>
      </c>
      <c r="C82" s="11" t="s">
        <v>124</v>
      </c>
      <c r="D82" s="24" t="s">
        <v>130</v>
      </c>
      <c r="E82" s="13" t="s">
        <v>85</v>
      </c>
      <c r="F82" s="29" t="s">
        <v>126</v>
      </c>
      <c r="G82" s="15">
        <v>10.9</v>
      </c>
      <c r="H82" s="16" t="s">
        <v>232</v>
      </c>
      <c r="I82" s="17">
        <v>40919</v>
      </c>
      <c r="J82" s="18">
        <v>201359</v>
      </c>
      <c r="K82" s="18">
        <v>136002.95060000001</v>
      </c>
      <c r="L82" s="18"/>
      <c r="M82" s="18"/>
      <c r="N82" s="18"/>
      <c r="O82" s="18">
        <f t="shared" si="79"/>
        <v>201359</v>
      </c>
      <c r="P82" s="18">
        <f t="shared" si="80"/>
        <v>136002.95060000001</v>
      </c>
      <c r="Q82" s="19">
        <v>15</v>
      </c>
      <c r="R82" s="18">
        <v>181222.7494</v>
      </c>
      <c r="S82" s="18">
        <v>115866.7</v>
      </c>
      <c r="T82" s="18"/>
      <c r="U82" s="18"/>
      <c r="V82" s="18"/>
      <c r="W82" s="18">
        <v>0</v>
      </c>
      <c r="X82" s="18">
        <f t="shared" si="81"/>
        <v>181222.7494</v>
      </c>
      <c r="Y82" s="18">
        <f t="shared" si="82"/>
        <v>115866.7</v>
      </c>
      <c r="Z82" s="20">
        <f t="shared" si="0"/>
        <v>181223.1</v>
      </c>
      <c r="AA82" s="20">
        <f t="shared" si="1"/>
        <v>0.35060000000521541</v>
      </c>
      <c r="AB82" s="18">
        <f t="shared" si="2"/>
        <v>20136.250599999999</v>
      </c>
      <c r="AC82" s="18">
        <f t="shared" si="3"/>
        <v>20136.250600000014</v>
      </c>
      <c r="AD82" s="21" t="s">
        <v>30</v>
      </c>
      <c r="AE82" s="21" t="s">
        <v>31</v>
      </c>
      <c r="AF82" s="22"/>
    </row>
    <row r="83" spans="1:32" x14ac:dyDescent="0.25">
      <c r="A83" s="9">
        <v>132</v>
      </c>
      <c r="B83" s="10" t="s">
        <v>26</v>
      </c>
      <c r="C83" s="11" t="s">
        <v>124</v>
      </c>
      <c r="D83" s="24" t="s">
        <v>128</v>
      </c>
      <c r="E83" s="13"/>
      <c r="F83" s="29" t="s">
        <v>126</v>
      </c>
      <c r="G83" s="15">
        <v>10.9</v>
      </c>
      <c r="H83" s="16" t="s">
        <v>232</v>
      </c>
      <c r="I83" s="17">
        <v>40849</v>
      </c>
      <c r="J83" s="18">
        <v>260205</v>
      </c>
      <c r="K83" s="18">
        <v>125455.04700000002</v>
      </c>
      <c r="L83" s="18"/>
      <c r="M83" s="18"/>
      <c r="N83" s="18"/>
      <c r="O83" s="18">
        <f t="shared" si="79"/>
        <v>260205</v>
      </c>
      <c r="P83" s="18">
        <f t="shared" si="80"/>
        <v>125455.04700000002</v>
      </c>
      <c r="Q83" s="19">
        <v>15</v>
      </c>
      <c r="R83" s="18">
        <v>234184.70299999998</v>
      </c>
      <c r="S83" s="18">
        <v>99434.75</v>
      </c>
      <c r="T83" s="18"/>
      <c r="U83" s="18"/>
      <c r="V83" s="18"/>
      <c r="W83" s="18">
        <v>0</v>
      </c>
      <c r="X83" s="18">
        <f t="shared" si="81"/>
        <v>234184.70299999998</v>
      </c>
      <c r="Y83" s="18">
        <f t="shared" si="82"/>
        <v>99434.75</v>
      </c>
      <c r="Z83" s="20">
        <f t="shared" si="0"/>
        <v>234184.5</v>
      </c>
      <c r="AA83" s="20">
        <f t="shared" si="1"/>
        <v>-0.2029999999795109</v>
      </c>
      <c r="AB83" s="18">
        <f t="shared" si="2"/>
        <v>26020.29700000002</v>
      </c>
      <c r="AC83" s="18">
        <f t="shared" si="3"/>
        <v>26020.29700000002</v>
      </c>
      <c r="AD83" s="21" t="s">
        <v>30</v>
      </c>
      <c r="AE83" s="21" t="s">
        <v>31</v>
      </c>
      <c r="AF83" s="22"/>
    </row>
    <row r="84" spans="1:32" ht="45" x14ac:dyDescent="0.25">
      <c r="A84" s="9">
        <v>132</v>
      </c>
      <c r="B84" s="10" t="s">
        <v>26</v>
      </c>
      <c r="C84" s="11" t="s">
        <v>124</v>
      </c>
      <c r="D84" s="24" t="s">
        <v>131</v>
      </c>
      <c r="E84" s="13"/>
      <c r="F84" s="29" t="s">
        <v>126</v>
      </c>
      <c r="G84" s="15">
        <v>10.9</v>
      </c>
      <c r="H84" s="16" t="s">
        <v>232</v>
      </c>
      <c r="I84" s="17">
        <v>40858</v>
      </c>
      <c r="J84" s="18">
        <v>2234927</v>
      </c>
      <c r="K84" s="18">
        <v>0</v>
      </c>
      <c r="L84" s="18"/>
      <c r="M84" s="18"/>
      <c r="N84" s="18"/>
      <c r="O84" s="18">
        <f t="shared" si="79"/>
        <v>2234927</v>
      </c>
      <c r="P84" s="18">
        <f t="shared" si="80"/>
        <v>0</v>
      </c>
      <c r="Q84" s="19">
        <v>15</v>
      </c>
      <c r="R84" s="18">
        <v>2234927</v>
      </c>
      <c r="S84" s="18">
        <v>0</v>
      </c>
      <c r="T84" s="18"/>
      <c r="U84" s="18"/>
      <c r="V84" s="18"/>
      <c r="W84" s="18">
        <v>0</v>
      </c>
      <c r="X84" s="18">
        <f t="shared" si="81"/>
        <v>2234927</v>
      </c>
      <c r="Y84" s="18">
        <f t="shared" si="82"/>
        <v>0</v>
      </c>
      <c r="Z84" s="20">
        <f t="shared" si="0"/>
        <v>2011434.3</v>
      </c>
      <c r="AA84" s="20">
        <f t="shared" si="1"/>
        <v>-223492.69999999995</v>
      </c>
      <c r="AB84" s="18">
        <f t="shared" si="2"/>
        <v>0</v>
      </c>
      <c r="AC84" s="18">
        <f t="shared" si="3"/>
        <v>0</v>
      </c>
      <c r="AD84" s="21" t="s">
        <v>30</v>
      </c>
      <c r="AE84" s="21" t="s">
        <v>31</v>
      </c>
      <c r="AF84" s="22"/>
    </row>
    <row r="85" spans="1:32" ht="30" x14ac:dyDescent="0.25">
      <c r="A85" s="9">
        <v>132</v>
      </c>
      <c r="B85" s="10" t="s">
        <v>26</v>
      </c>
      <c r="C85" s="11" t="s">
        <v>124</v>
      </c>
      <c r="D85" s="24" t="s">
        <v>132</v>
      </c>
      <c r="E85" s="13"/>
      <c r="F85" s="29" t="s">
        <v>126</v>
      </c>
      <c r="G85" s="15">
        <v>10.9</v>
      </c>
      <c r="H85" s="16" t="s">
        <v>232</v>
      </c>
      <c r="I85" s="17">
        <v>40872</v>
      </c>
      <c r="J85" s="18">
        <v>60898</v>
      </c>
      <c r="K85" s="18">
        <v>59330</v>
      </c>
      <c r="L85" s="18"/>
      <c r="M85" s="18"/>
      <c r="N85" s="18"/>
      <c r="O85" s="18">
        <f t="shared" si="79"/>
        <v>60898</v>
      </c>
      <c r="P85" s="18">
        <f t="shared" si="80"/>
        <v>59330</v>
      </c>
      <c r="Q85" s="19">
        <v>15</v>
      </c>
      <c r="R85" s="18">
        <v>54808.399999999994</v>
      </c>
      <c r="S85" s="18">
        <v>53240.399999999994</v>
      </c>
      <c r="T85" s="18"/>
      <c r="U85" s="18"/>
      <c r="V85" s="18"/>
      <c r="W85" s="18">
        <v>0</v>
      </c>
      <c r="X85" s="18">
        <f t="shared" si="81"/>
        <v>54808.399999999994</v>
      </c>
      <c r="Y85" s="18">
        <f t="shared" si="82"/>
        <v>53240.399999999994</v>
      </c>
      <c r="Z85" s="20">
        <f t="shared" si="0"/>
        <v>54808.200000000004</v>
      </c>
      <c r="AA85" s="20">
        <f t="shared" si="1"/>
        <v>-0.19999999998981366</v>
      </c>
      <c r="AB85" s="18">
        <f t="shared" si="2"/>
        <v>6089.6000000000058</v>
      </c>
      <c r="AC85" s="18">
        <f t="shared" si="3"/>
        <v>6089.6000000000058</v>
      </c>
      <c r="AD85" s="21" t="s">
        <v>30</v>
      </c>
      <c r="AE85" s="21" t="s">
        <v>31</v>
      </c>
      <c r="AF85" s="22"/>
    </row>
    <row r="86" spans="1:32" ht="30" x14ac:dyDescent="0.25">
      <c r="A86" s="9">
        <v>132</v>
      </c>
      <c r="B86" s="10" t="s">
        <v>26</v>
      </c>
      <c r="C86" s="11" t="s">
        <v>124</v>
      </c>
      <c r="D86" s="24" t="s">
        <v>133</v>
      </c>
      <c r="E86" s="13"/>
      <c r="F86" s="29" t="s">
        <v>126</v>
      </c>
      <c r="G86" s="15">
        <v>10.9</v>
      </c>
      <c r="H86" s="16" t="s">
        <v>232</v>
      </c>
      <c r="I86" s="17">
        <v>40694</v>
      </c>
      <c r="J86" s="18">
        <v>1238950</v>
      </c>
      <c r="K86" s="18">
        <v>0</v>
      </c>
      <c r="L86" s="18"/>
      <c r="M86" s="18"/>
      <c r="N86" s="18"/>
      <c r="O86" s="18">
        <f t="shared" si="79"/>
        <v>1238950</v>
      </c>
      <c r="P86" s="18">
        <f t="shared" si="80"/>
        <v>0</v>
      </c>
      <c r="Q86" s="19">
        <v>15</v>
      </c>
      <c r="R86" s="18">
        <v>1238950</v>
      </c>
      <c r="S86" s="18">
        <v>0</v>
      </c>
      <c r="T86" s="18"/>
      <c r="U86" s="18"/>
      <c r="V86" s="18"/>
      <c r="W86" s="18">
        <v>0</v>
      </c>
      <c r="X86" s="18">
        <f t="shared" si="81"/>
        <v>1238950</v>
      </c>
      <c r="Y86" s="18">
        <f t="shared" si="82"/>
        <v>0</v>
      </c>
      <c r="Z86" s="20">
        <f t="shared" si="0"/>
        <v>1115055</v>
      </c>
      <c r="AA86" s="20">
        <f t="shared" si="1"/>
        <v>-123895</v>
      </c>
      <c r="AB86" s="18">
        <f t="shared" si="2"/>
        <v>0</v>
      </c>
      <c r="AC86" s="18">
        <f t="shared" si="3"/>
        <v>0</v>
      </c>
      <c r="AD86" s="21" t="s">
        <v>30</v>
      </c>
      <c r="AE86" s="21" t="s">
        <v>31</v>
      </c>
      <c r="AF86" s="22"/>
    </row>
    <row r="87" spans="1:32" ht="30" x14ac:dyDescent="0.25">
      <c r="A87" s="9">
        <v>132</v>
      </c>
      <c r="B87" s="10" t="s">
        <v>26</v>
      </c>
      <c r="C87" s="11" t="s">
        <v>124</v>
      </c>
      <c r="D87" s="24" t="s">
        <v>132</v>
      </c>
      <c r="E87" s="13"/>
      <c r="F87" s="29" t="s">
        <v>126</v>
      </c>
      <c r="G87" s="15">
        <v>10.9</v>
      </c>
      <c r="H87" s="16" t="s">
        <v>232</v>
      </c>
      <c r="I87" s="17">
        <v>40872</v>
      </c>
      <c r="J87" s="18">
        <v>26916</v>
      </c>
      <c r="K87" s="18">
        <v>0</v>
      </c>
      <c r="L87" s="18"/>
      <c r="M87" s="18"/>
      <c r="N87" s="18"/>
      <c r="O87" s="18">
        <f t="shared" si="79"/>
        <v>26916</v>
      </c>
      <c r="P87" s="18">
        <f t="shared" si="80"/>
        <v>0</v>
      </c>
      <c r="Q87" s="19">
        <v>15</v>
      </c>
      <c r="R87" s="18">
        <v>26916</v>
      </c>
      <c r="S87" s="18">
        <v>0</v>
      </c>
      <c r="T87" s="18"/>
      <c r="U87" s="18"/>
      <c r="V87" s="18"/>
      <c r="W87" s="18">
        <v>0</v>
      </c>
      <c r="X87" s="18">
        <f t="shared" si="81"/>
        <v>26916</v>
      </c>
      <c r="Y87" s="18">
        <f t="shared" si="82"/>
        <v>0</v>
      </c>
      <c r="Z87" s="20">
        <f t="shared" si="0"/>
        <v>24224.400000000001</v>
      </c>
      <c r="AA87" s="20">
        <f t="shared" si="1"/>
        <v>-2691.5999999999985</v>
      </c>
      <c r="AB87" s="18">
        <f t="shared" si="2"/>
        <v>0</v>
      </c>
      <c r="AC87" s="18">
        <f t="shared" si="3"/>
        <v>0</v>
      </c>
      <c r="AD87" s="21" t="s">
        <v>30</v>
      </c>
      <c r="AE87" s="21" t="s">
        <v>31</v>
      </c>
      <c r="AF87" s="22"/>
    </row>
    <row r="88" spans="1:32" ht="30" x14ac:dyDescent="0.25">
      <c r="A88" s="9">
        <v>132</v>
      </c>
      <c r="B88" s="10" t="s">
        <v>26</v>
      </c>
      <c r="C88" s="11" t="s">
        <v>124</v>
      </c>
      <c r="D88" s="24" t="s">
        <v>132</v>
      </c>
      <c r="E88" s="13"/>
      <c r="F88" s="29" t="s">
        <v>126</v>
      </c>
      <c r="G88" s="15">
        <v>10.9</v>
      </c>
      <c r="H88" s="16" t="s">
        <v>232</v>
      </c>
      <c r="I88" s="17">
        <v>40872</v>
      </c>
      <c r="J88" s="18">
        <v>49931</v>
      </c>
      <c r="K88" s="18">
        <v>0</v>
      </c>
      <c r="L88" s="18"/>
      <c r="M88" s="18"/>
      <c r="N88" s="18"/>
      <c r="O88" s="18">
        <f t="shared" si="79"/>
        <v>49931</v>
      </c>
      <c r="P88" s="18">
        <f t="shared" si="80"/>
        <v>0</v>
      </c>
      <c r="Q88" s="19">
        <v>15</v>
      </c>
      <c r="R88" s="18">
        <v>49931</v>
      </c>
      <c r="S88" s="18">
        <v>0</v>
      </c>
      <c r="T88" s="18"/>
      <c r="U88" s="18"/>
      <c r="V88" s="18"/>
      <c r="W88" s="18">
        <v>0</v>
      </c>
      <c r="X88" s="18">
        <f t="shared" si="81"/>
        <v>49931</v>
      </c>
      <c r="Y88" s="18">
        <f t="shared" si="82"/>
        <v>0</v>
      </c>
      <c r="Z88" s="20">
        <f t="shared" ref="Z88:Z156" si="83">O88*0.9</f>
        <v>44937.9</v>
      </c>
      <c r="AA88" s="20">
        <f t="shared" ref="AA88:AA156" si="84">Z88-X88</f>
        <v>-4993.0999999999985</v>
      </c>
      <c r="AB88" s="18">
        <f t="shared" ref="AB88:AB156" si="85">O88-X88</f>
        <v>0</v>
      </c>
      <c r="AC88" s="18">
        <f t="shared" ref="AC88:AC156" si="86">+P88-Y88</f>
        <v>0</v>
      </c>
      <c r="AD88" s="21" t="s">
        <v>30</v>
      </c>
      <c r="AE88" s="21" t="s">
        <v>31</v>
      </c>
      <c r="AF88" s="22"/>
    </row>
    <row r="89" spans="1:32" ht="30" x14ac:dyDescent="0.25">
      <c r="A89" s="9">
        <v>132</v>
      </c>
      <c r="B89" s="10" t="s">
        <v>26</v>
      </c>
      <c r="C89" s="11" t="s">
        <v>124</v>
      </c>
      <c r="D89" s="12" t="s">
        <v>134</v>
      </c>
      <c r="E89" s="13" t="s">
        <v>60</v>
      </c>
      <c r="F89" s="29" t="s">
        <v>126</v>
      </c>
      <c r="G89" s="15">
        <v>10.9</v>
      </c>
      <c r="H89" s="16" t="s">
        <v>232</v>
      </c>
      <c r="I89" s="17">
        <v>42461</v>
      </c>
      <c r="J89" s="18">
        <v>567000</v>
      </c>
      <c r="K89" s="18">
        <v>567000</v>
      </c>
      <c r="L89" s="18"/>
      <c r="M89" s="18"/>
      <c r="N89" s="18"/>
      <c r="O89" s="18">
        <f t="shared" si="79"/>
        <v>567000</v>
      </c>
      <c r="P89" s="18">
        <f t="shared" si="80"/>
        <v>567000</v>
      </c>
      <c r="Q89" s="19">
        <v>15</v>
      </c>
      <c r="R89" s="18">
        <v>510300</v>
      </c>
      <c r="S89" s="18">
        <v>510300</v>
      </c>
      <c r="T89" s="18"/>
      <c r="U89" s="18"/>
      <c r="V89" s="18"/>
      <c r="W89" s="18">
        <v>0</v>
      </c>
      <c r="X89" s="18">
        <f t="shared" si="81"/>
        <v>510300</v>
      </c>
      <c r="Y89" s="18">
        <f t="shared" si="82"/>
        <v>510300</v>
      </c>
      <c r="Z89" s="20">
        <f t="shared" si="83"/>
        <v>510300</v>
      </c>
      <c r="AA89" s="20">
        <f t="shared" si="84"/>
        <v>0</v>
      </c>
      <c r="AB89" s="18">
        <f t="shared" si="85"/>
        <v>56700</v>
      </c>
      <c r="AC89" s="18">
        <f t="shared" si="86"/>
        <v>56700</v>
      </c>
      <c r="AD89" s="21" t="s">
        <v>30</v>
      </c>
      <c r="AE89" s="21" t="s">
        <v>31</v>
      </c>
      <c r="AF89" s="22"/>
    </row>
    <row r="90" spans="1:32" x14ac:dyDescent="0.25">
      <c r="A90" s="9">
        <v>132</v>
      </c>
      <c r="B90" s="10" t="s">
        <v>26</v>
      </c>
      <c r="C90" s="11" t="s">
        <v>124</v>
      </c>
      <c r="D90" s="12" t="s">
        <v>135</v>
      </c>
      <c r="E90" s="13" t="s">
        <v>85</v>
      </c>
      <c r="F90" s="29" t="s">
        <v>126</v>
      </c>
      <c r="G90" s="15">
        <v>10.9</v>
      </c>
      <c r="H90" s="16" t="s">
        <v>232</v>
      </c>
      <c r="I90" s="17">
        <v>42461</v>
      </c>
      <c r="J90" s="18">
        <v>384300</v>
      </c>
      <c r="K90" s="18">
        <v>384300</v>
      </c>
      <c r="L90" s="18"/>
      <c r="M90" s="18">
        <v>64050</v>
      </c>
      <c r="N90" s="18">
        <v>64050</v>
      </c>
      <c r="O90" s="18">
        <f t="shared" si="79"/>
        <v>320250</v>
      </c>
      <c r="P90" s="18">
        <f t="shared" si="80"/>
        <v>320250</v>
      </c>
      <c r="Q90" s="19">
        <v>15</v>
      </c>
      <c r="R90" s="18">
        <v>345870</v>
      </c>
      <c r="S90" s="18">
        <v>345870</v>
      </c>
      <c r="T90" s="18"/>
      <c r="U90" s="18">
        <v>57645</v>
      </c>
      <c r="V90" s="18">
        <v>57645</v>
      </c>
      <c r="W90" s="18">
        <v>0</v>
      </c>
      <c r="X90" s="18">
        <f t="shared" si="81"/>
        <v>288225</v>
      </c>
      <c r="Y90" s="18">
        <f t="shared" si="82"/>
        <v>288225</v>
      </c>
      <c r="Z90" s="20">
        <f t="shared" si="83"/>
        <v>288225</v>
      </c>
      <c r="AA90" s="20">
        <f t="shared" si="84"/>
        <v>0</v>
      </c>
      <c r="AB90" s="18">
        <f t="shared" si="85"/>
        <v>32025</v>
      </c>
      <c r="AC90" s="18">
        <f t="shared" si="86"/>
        <v>32025</v>
      </c>
      <c r="AD90" s="21" t="s">
        <v>30</v>
      </c>
      <c r="AE90" s="21" t="s">
        <v>31</v>
      </c>
      <c r="AF90" s="22" t="s">
        <v>286</v>
      </c>
    </row>
    <row r="91" spans="1:32" ht="30" x14ac:dyDescent="0.25">
      <c r="A91" s="9">
        <v>132</v>
      </c>
      <c r="B91" s="10" t="s">
        <v>26</v>
      </c>
      <c r="C91" s="11" t="s">
        <v>124</v>
      </c>
      <c r="D91" s="12" t="s">
        <v>136</v>
      </c>
      <c r="E91" s="13" t="s">
        <v>253</v>
      </c>
      <c r="F91" s="29" t="s">
        <v>126</v>
      </c>
      <c r="G91" s="15">
        <v>10.9</v>
      </c>
      <c r="H91" s="16" t="s">
        <v>232</v>
      </c>
      <c r="I91" s="17">
        <v>42461</v>
      </c>
      <c r="J91" s="18">
        <v>216428</v>
      </c>
      <c r="K91" s="18">
        <v>216428</v>
      </c>
      <c r="L91" s="18"/>
      <c r="M91" s="18">
        <v>13526.75</v>
      </c>
      <c r="N91" s="18">
        <v>13526.75</v>
      </c>
      <c r="O91" s="18">
        <f t="shared" si="79"/>
        <v>202901.25</v>
      </c>
      <c r="P91" s="18">
        <f t="shared" si="80"/>
        <v>202901.25</v>
      </c>
      <c r="Q91" s="19">
        <v>15</v>
      </c>
      <c r="R91" s="18">
        <v>194785</v>
      </c>
      <c r="S91" s="18">
        <v>194785</v>
      </c>
      <c r="T91" s="18"/>
      <c r="U91" s="18">
        <v>12174.06</v>
      </c>
      <c r="V91" s="18">
        <v>12174.06</v>
      </c>
      <c r="W91" s="18">
        <v>0</v>
      </c>
      <c r="X91" s="18">
        <f t="shared" si="81"/>
        <v>182610.94</v>
      </c>
      <c r="Y91" s="18">
        <f t="shared" si="82"/>
        <v>182610.94</v>
      </c>
      <c r="Z91" s="20">
        <f t="shared" si="83"/>
        <v>182611.125</v>
      </c>
      <c r="AA91" s="20">
        <f t="shared" si="84"/>
        <v>0.18499999999767169</v>
      </c>
      <c r="AB91" s="18">
        <f t="shared" si="85"/>
        <v>20290.309999999998</v>
      </c>
      <c r="AC91" s="18">
        <f t="shared" si="86"/>
        <v>20290.309999999998</v>
      </c>
      <c r="AD91" s="21" t="s">
        <v>30</v>
      </c>
      <c r="AE91" s="21" t="s">
        <v>31</v>
      </c>
      <c r="AF91" s="22" t="s">
        <v>286</v>
      </c>
    </row>
    <row r="92" spans="1:32" x14ac:dyDescent="0.25">
      <c r="A92" s="9">
        <v>132</v>
      </c>
      <c r="B92" s="10" t="s">
        <v>26</v>
      </c>
      <c r="C92" s="11" t="s">
        <v>124</v>
      </c>
      <c r="D92" s="12" t="s">
        <v>137</v>
      </c>
      <c r="E92" s="13" t="s">
        <v>94</v>
      </c>
      <c r="F92" s="29" t="s">
        <v>126</v>
      </c>
      <c r="G92" s="15">
        <v>10.9</v>
      </c>
      <c r="H92" s="16" t="s">
        <v>232</v>
      </c>
      <c r="I92" s="17">
        <v>42489</v>
      </c>
      <c r="J92" s="18">
        <v>22201</v>
      </c>
      <c r="K92" s="18">
        <v>22201</v>
      </c>
      <c r="L92" s="18"/>
      <c r="M92" s="18"/>
      <c r="N92" s="18"/>
      <c r="O92" s="18">
        <f t="shared" si="79"/>
        <v>22201</v>
      </c>
      <c r="P92" s="18">
        <f t="shared" si="80"/>
        <v>22201</v>
      </c>
      <c r="Q92" s="19">
        <v>15</v>
      </c>
      <c r="R92" s="18">
        <v>19980.75</v>
      </c>
      <c r="S92" s="18">
        <v>19980.75</v>
      </c>
      <c r="T92" s="18"/>
      <c r="U92" s="18"/>
      <c r="V92" s="18"/>
      <c r="W92" s="18">
        <v>0</v>
      </c>
      <c r="X92" s="18">
        <f t="shared" si="81"/>
        <v>19980.75</v>
      </c>
      <c r="Y92" s="18">
        <f t="shared" si="82"/>
        <v>19980.75</v>
      </c>
      <c r="Z92" s="20">
        <f t="shared" si="83"/>
        <v>19980.900000000001</v>
      </c>
      <c r="AA92" s="20">
        <f t="shared" si="84"/>
        <v>0.15000000000145519</v>
      </c>
      <c r="AB92" s="18">
        <f t="shared" si="85"/>
        <v>2220.25</v>
      </c>
      <c r="AC92" s="18">
        <f t="shared" si="86"/>
        <v>2220.25</v>
      </c>
      <c r="AD92" s="21" t="s">
        <v>30</v>
      </c>
      <c r="AE92" s="21" t="s">
        <v>31</v>
      </c>
      <c r="AF92" s="22"/>
    </row>
    <row r="93" spans="1:32" x14ac:dyDescent="0.25">
      <c r="A93" s="9">
        <v>132</v>
      </c>
      <c r="B93" s="10" t="s">
        <v>26</v>
      </c>
      <c r="C93" s="11" t="s">
        <v>124</v>
      </c>
      <c r="D93" s="12" t="s">
        <v>138</v>
      </c>
      <c r="E93" s="13" t="s">
        <v>69</v>
      </c>
      <c r="F93" s="29" t="s">
        <v>126</v>
      </c>
      <c r="G93" s="15">
        <v>10.9</v>
      </c>
      <c r="H93" s="16" t="s">
        <v>232</v>
      </c>
      <c r="I93" s="17">
        <v>42398</v>
      </c>
      <c r="J93" s="18">
        <v>105000</v>
      </c>
      <c r="K93" s="18">
        <v>105000</v>
      </c>
      <c r="L93" s="18"/>
      <c r="M93" s="18"/>
      <c r="N93" s="18"/>
      <c r="O93" s="18">
        <f t="shared" si="79"/>
        <v>105000</v>
      </c>
      <c r="P93" s="18">
        <f t="shared" si="80"/>
        <v>105000</v>
      </c>
      <c r="Q93" s="19">
        <v>15</v>
      </c>
      <c r="R93" s="18">
        <v>94500</v>
      </c>
      <c r="S93" s="18">
        <v>94500</v>
      </c>
      <c r="T93" s="18"/>
      <c r="U93" s="18"/>
      <c r="V93" s="18"/>
      <c r="W93" s="18">
        <v>0</v>
      </c>
      <c r="X93" s="18">
        <f t="shared" si="81"/>
        <v>94500</v>
      </c>
      <c r="Y93" s="18">
        <f t="shared" si="82"/>
        <v>94500</v>
      </c>
      <c r="Z93" s="20">
        <f t="shared" si="83"/>
        <v>94500</v>
      </c>
      <c r="AA93" s="20">
        <f t="shared" si="84"/>
        <v>0</v>
      </c>
      <c r="AB93" s="18">
        <f t="shared" si="85"/>
        <v>10500</v>
      </c>
      <c r="AC93" s="18">
        <f t="shared" si="86"/>
        <v>10500</v>
      </c>
      <c r="AD93" s="21" t="s">
        <v>30</v>
      </c>
      <c r="AE93" s="21" t="s">
        <v>31</v>
      </c>
      <c r="AF93" s="22"/>
    </row>
    <row r="94" spans="1:32" x14ac:dyDescent="0.25">
      <c r="A94" s="9">
        <v>132</v>
      </c>
      <c r="B94" s="10" t="s">
        <v>26</v>
      </c>
      <c r="C94" s="11" t="s">
        <v>124</v>
      </c>
      <c r="D94" s="24" t="s">
        <v>139</v>
      </c>
      <c r="E94" s="13" t="s">
        <v>94</v>
      </c>
      <c r="F94" s="29" t="s">
        <v>126</v>
      </c>
      <c r="G94" s="15">
        <v>10.9</v>
      </c>
      <c r="H94" s="16" t="s">
        <v>232</v>
      </c>
      <c r="I94" s="17">
        <v>42885</v>
      </c>
      <c r="J94" s="18">
        <v>6453566.7599999998</v>
      </c>
      <c r="K94" s="18">
        <v>6453566.7599999998</v>
      </c>
      <c r="L94" s="28"/>
      <c r="M94" s="18"/>
      <c r="N94" s="18"/>
      <c r="O94" s="18">
        <f t="shared" si="79"/>
        <v>6453566.7599999998</v>
      </c>
      <c r="P94" s="18">
        <f t="shared" si="80"/>
        <v>6453566.7599999998</v>
      </c>
      <c r="Q94" s="19">
        <v>15</v>
      </c>
      <c r="R94" s="18">
        <v>5651733.0700000003</v>
      </c>
      <c r="S94" s="18">
        <v>5651733.0700000003</v>
      </c>
      <c r="T94" s="28"/>
      <c r="U94" s="18"/>
      <c r="V94" s="18"/>
      <c r="W94" s="18">
        <f>+Q94/100*J94*0+156477.01</f>
        <v>156477.01</v>
      </c>
      <c r="X94" s="18">
        <f t="shared" si="81"/>
        <v>5808210.0800000001</v>
      </c>
      <c r="Y94" s="18">
        <f t="shared" si="82"/>
        <v>5808210.0800000001</v>
      </c>
      <c r="Z94" s="20">
        <f t="shared" si="83"/>
        <v>5808210.0839999998</v>
      </c>
      <c r="AA94" s="20">
        <f t="shared" si="84"/>
        <v>3.9999997243285179E-3</v>
      </c>
      <c r="AB94" s="18">
        <f t="shared" si="85"/>
        <v>645356.6799999997</v>
      </c>
      <c r="AC94" s="18">
        <f t="shared" si="86"/>
        <v>645356.6799999997</v>
      </c>
      <c r="AD94" s="21" t="s">
        <v>30</v>
      </c>
      <c r="AE94" s="21" t="s">
        <v>31</v>
      </c>
      <c r="AF94" s="22"/>
    </row>
    <row r="95" spans="1:32" x14ac:dyDescent="0.25">
      <c r="A95" s="9">
        <v>132</v>
      </c>
      <c r="B95" s="10" t="s">
        <v>26</v>
      </c>
      <c r="C95" s="11" t="s">
        <v>124</v>
      </c>
      <c r="D95" s="24" t="s">
        <v>254</v>
      </c>
      <c r="E95" s="13"/>
      <c r="F95" s="29" t="s">
        <v>126</v>
      </c>
      <c r="G95" s="15">
        <v>10.9</v>
      </c>
      <c r="H95" s="16" t="s">
        <v>232</v>
      </c>
      <c r="I95" s="17">
        <v>42885</v>
      </c>
      <c r="J95" s="18">
        <v>298783.3</v>
      </c>
      <c r="K95" s="18">
        <v>298783.3</v>
      </c>
      <c r="L95" s="28"/>
      <c r="M95" s="18"/>
      <c r="N95" s="18"/>
      <c r="O95" s="18">
        <f t="shared" si="79"/>
        <v>298783.3</v>
      </c>
      <c r="P95" s="18">
        <f t="shared" si="80"/>
        <v>298783.3</v>
      </c>
      <c r="Q95" s="19">
        <v>15</v>
      </c>
      <c r="R95" s="18">
        <v>261660.47499999998</v>
      </c>
      <c r="S95" s="18">
        <v>261660.47499999998</v>
      </c>
      <c r="T95" s="28"/>
      <c r="U95" s="18"/>
      <c r="V95" s="18"/>
      <c r="W95" s="18">
        <f>+Q95/100*J95*0+7244.495</f>
        <v>7244.4949999999999</v>
      </c>
      <c r="X95" s="18">
        <f t="shared" si="81"/>
        <v>268904.96999999997</v>
      </c>
      <c r="Y95" s="18">
        <f t="shared" si="82"/>
        <v>268904.96999999997</v>
      </c>
      <c r="Z95" s="20">
        <f t="shared" si="83"/>
        <v>268904.96999999997</v>
      </c>
      <c r="AA95" s="20">
        <f t="shared" si="84"/>
        <v>0</v>
      </c>
      <c r="AB95" s="18">
        <f t="shared" si="85"/>
        <v>29878.330000000016</v>
      </c>
      <c r="AC95" s="18">
        <f t="shared" si="86"/>
        <v>29878.330000000016</v>
      </c>
      <c r="AD95" s="21" t="s">
        <v>30</v>
      </c>
      <c r="AE95" s="21" t="s">
        <v>31</v>
      </c>
      <c r="AF95" s="22"/>
    </row>
    <row r="96" spans="1:32" x14ac:dyDescent="0.25">
      <c r="A96" s="9">
        <v>132</v>
      </c>
      <c r="B96" s="10" t="s">
        <v>26</v>
      </c>
      <c r="C96" s="11" t="s">
        <v>124</v>
      </c>
      <c r="D96" s="24" t="s">
        <v>140</v>
      </c>
      <c r="E96" s="13" t="s">
        <v>92</v>
      </c>
      <c r="F96" s="29" t="s">
        <v>126</v>
      </c>
      <c r="G96" s="15">
        <v>10.9</v>
      </c>
      <c r="H96" s="16" t="s">
        <v>232</v>
      </c>
      <c r="I96" s="17">
        <v>42885</v>
      </c>
      <c r="J96" s="18">
        <v>69249.600000000006</v>
      </c>
      <c r="K96" s="18">
        <v>69249.600000000006</v>
      </c>
      <c r="L96" s="28"/>
      <c r="M96" s="18"/>
      <c r="N96" s="18"/>
      <c r="O96" s="18">
        <f t="shared" si="79"/>
        <v>69249.600000000006</v>
      </c>
      <c r="P96" s="18">
        <f t="shared" si="80"/>
        <v>69249.600000000006</v>
      </c>
      <c r="Q96" s="19">
        <v>15</v>
      </c>
      <c r="R96" s="18">
        <v>60645.200000000012</v>
      </c>
      <c r="S96" s="18">
        <v>60645.200000000012</v>
      </c>
      <c r="T96" s="28"/>
      <c r="U96" s="18"/>
      <c r="V96" s="18"/>
      <c r="W96" s="18">
        <f>+Q96/100*J96*0+1679.44</f>
        <v>1679.44</v>
      </c>
      <c r="X96" s="18">
        <f t="shared" si="81"/>
        <v>62324.640000000014</v>
      </c>
      <c r="Y96" s="18">
        <f t="shared" si="82"/>
        <v>62324.640000000014</v>
      </c>
      <c r="Z96" s="20">
        <f t="shared" si="83"/>
        <v>62324.640000000007</v>
      </c>
      <c r="AA96" s="20">
        <f t="shared" si="84"/>
        <v>0</v>
      </c>
      <c r="AB96" s="18">
        <f t="shared" si="85"/>
        <v>6924.9599999999919</v>
      </c>
      <c r="AC96" s="18">
        <f t="shared" si="86"/>
        <v>6924.9599999999919</v>
      </c>
      <c r="AD96" s="21" t="s">
        <v>30</v>
      </c>
      <c r="AE96" s="21" t="s">
        <v>31</v>
      </c>
      <c r="AF96" s="22"/>
    </row>
    <row r="97" spans="1:32" ht="30" x14ac:dyDescent="0.25">
      <c r="A97" s="9">
        <v>132</v>
      </c>
      <c r="B97" s="10" t="s">
        <v>26</v>
      </c>
      <c r="C97" s="11" t="s">
        <v>124</v>
      </c>
      <c r="D97" s="24" t="s">
        <v>141</v>
      </c>
      <c r="E97" s="13" t="s">
        <v>96</v>
      </c>
      <c r="F97" s="29" t="s">
        <v>126</v>
      </c>
      <c r="G97" s="15">
        <v>10.9</v>
      </c>
      <c r="H97" s="16" t="s">
        <v>232</v>
      </c>
      <c r="I97" s="17">
        <v>42885</v>
      </c>
      <c r="J97" s="18">
        <v>818904</v>
      </c>
      <c r="K97" s="18">
        <v>818904</v>
      </c>
      <c r="L97" s="28"/>
      <c r="M97" s="18"/>
      <c r="N97" s="18"/>
      <c r="O97" s="18">
        <f t="shared" si="79"/>
        <v>818904</v>
      </c>
      <c r="P97" s="18">
        <f t="shared" si="80"/>
        <v>818904</v>
      </c>
      <c r="Q97" s="19">
        <v>15</v>
      </c>
      <c r="R97" s="18">
        <v>717157.99999999988</v>
      </c>
      <c r="S97" s="18">
        <v>717157.99999999988</v>
      </c>
      <c r="T97" s="28"/>
      <c r="U97" s="18"/>
      <c r="V97" s="18"/>
      <c r="W97" s="18">
        <f>+Q97/100*J97*0+19855.6</f>
        <v>19855.599999999999</v>
      </c>
      <c r="X97" s="18">
        <f t="shared" si="81"/>
        <v>737013.59999999986</v>
      </c>
      <c r="Y97" s="18">
        <f t="shared" si="82"/>
        <v>737013.59999999986</v>
      </c>
      <c r="Z97" s="20">
        <f t="shared" si="83"/>
        <v>737013.6</v>
      </c>
      <c r="AA97" s="20">
        <f t="shared" si="84"/>
        <v>0</v>
      </c>
      <c r="AB97" s="18">
        <f t="shared" si="85"/>
        <v>81890.40000000014</v>
      </c>
      <c r="AC97" s="18">
        <f t="shared" si="86"/>
        <v>81890.40000000014</v>
      </c>
      <c r="AD97" s="21" t="s">
        <v>30</v>
      </c>
      <c r="AE97" s="21" t="s">
        <v>31</v>
      </c>
      <c r="AF97" s="22"/>
    </row>
    <row r="98" spans="1:32" x14ac:dyDescent="0.25">
      <c r="A98" s="9">
        <v>132</v>
      </c>
      <c r="B98" s="10" t="s">
        <v>26</v>
      </c>
      <c r="C98" s="11" t="s">
        <v>124</v>
      </c>
      <c r="D98" s="24" t="s">
        <v>142</v>
      </c>
      <c r="E98" s="13" t="s">
        <v>96</v>
      </c>
      <c r="F98" s="29" t="s">
        <v>126</v>
      </c>
      <c r="G98" s="15">
        <v>10.9</v>
      </c>
      <c r="H98" s="16" t="s">
        <v>232</v>
      </c>
      <c r="I98" s="17">
        <v>42885</v>
      </c>
      <c r="J98" s="18">
        <v>2195102.4</v>
      </c>
      <c r="K98" s="18">
        <v>2195102.4</v>
      </c>
      <c r="L98" s="28"/>
      <c r="M98" s="18"/>
      <c r="N98" s="18"/>
      <c r="O98" s="18">
        <f t="shared" si="79"/>
        <v>2195102.4</v>
      </c>
      <c r="P98" s="18">
        <f t="shared" si="80"/>
        <v>2195102.4</v>
      </c>
      <c r="Q98" s="19">
        <v>15</v>
      </c>
      <c r="R98" s="18">
        <v>1922368.7999999998</v>
      </c>
      <c r="S98" s="18">
        <v>1922368.7999999998</v>
      </c>
      <c r="T98" s="28"/>
      <c r="U98" s="18"/>
      <c r="V98" s="18"/>
      <c r="W98" s="18">
        <f>+Q98/100*J98*0+53223.36</f>
        <v>53223.360000000001</v>
      </c>
      <c r="X98" s="18">
        <f t="shared" si="81"/>
        <v>1975592.16</v>
      </c>
      <c r="Y98" s="18">
        <f t="shared" si="82"/>
        <v>1975592.16</v>
      </c>
      <c r="Z98" s="20">
        <f t="shared" si="83"/>
        <v>1975592.16</v>
      </c>
      <c r="AA98" s="20">
        <f t="shared" si="84"/>
        <v>0</v>
      </c>
      <c r="AB98" s="18">
        <f t="shared" si="85"/>
        <v>219510.24</v>
      </c>
      <c r="AC98" s="18">
        <f t="shared" si="86"/>
        <v>219510.24</v>
      </c>
      <c r="AD98" s="21" t="s">
        <v>30</v>
      </c>
      <c r="AE98" s="21" t="s">
        <v>31</v>
      </c>
      <c r="AF98" s="22"/>
    </row>
    <row r="99" spans="1:32" x14ac:dyDescent="0.25">
      <c r="A99" s="9">
        <v>132</v>
      </c>
      <c r="B99" s="10" t="s">
        <v>26</v>
      </c>
      <c r="C99" s="11" t="s">
        <v>124</v>
      </c>
      <c r="D99" s="24" t="s">
        <v>143</v>
      </c>
      <c r="E99" s="13"/>
      <c r="F99" s="29" t="s">
        <v>126</v>
      </c>
      <c r="G99" s="15">
        <v>10.9</v>
      </c>
      <c r="H99" s="16" t="s">
        <v>232</v>
      </c>
      <c r="I99" s="17">
        <v>42885</v>
      </c>
      <c r="J99" s="18">
        <v>2958480</v>
      </c>
      <c r="K99" s="18">
        <v>2958480</v>
      </c>
      <c r="L99" s="28"/>
      <c r="M99" s="18"/>
      <c r="N99" s="18"/>
      <c r="O99" s="18">
        <f t="shared" si="79"/>
        <v>2958480</v>
      </c>
      <c r="P99" s="18">
        <f t="shared" si="80"/>
        <v>2958480</v>
      </c>
      <c r="Q99" s="19">
        <v>15</v>
      </c>
      <c r="R99" s="18">
        <v>2590899</v>
      </c>
      <c r="S99" s="18">
        <v>2590899</v>
      </c>
      <c r="T99" s="28"/>
      <c r="U99" s="18"/>
      <c r="V99" s="18"/>
      <c r="W99" s="18">
        <f>+Q99/100*J99*0+71733</f>
        <v>71733</v>
      </c>
      <c r="X99" s="18">
        <f t="shared" si="81"/>
        <v>2662632</v>
      </c>
      <c r="Y99" s="18">
        <f t="shared" si="82"/>
        <v>2662632</v>
      </c>
      <c r="Z99" s="20">
        <f t="shared" si="83"/>
        <v>2662632</v>
      </c>
      <c r="AA99" s="20">
        <f t="shared" si="84"/>
        <v>0</v>
      </c>
      <c r="AB99" s="18">
        <f t="shared" si="85"/>
        <v>295848</v>
      </c>
      <c r="AC99" s="18">
        <f t="shared" si="86"/>
        <v>295848</v>
      </c>
      <c r="AD99" s="21" t="s">
        <v>30</v>
      </c>
      <c r="AE99" s="21" t="s">
        <v>31</v>
      </c>
      <c r="AF99" s="22"/>
    </row>
    <row r="100" spans="1:32" x14ac:dyDescent="0.25">
      <c r="A100" s="9">
        <v>132</v>
      </c>
      <c r="B100" s="10" t="s">
        <v>26</v>
      </c>
      <c r="C100" s="11" t="s">
        <v>124</v>
      </c>
      <c r="D100" s="24" t="s">
        <v>144</v>
      </c>
      <c r="E100" s="13"/>
      <c r="F100" s="29" t="s">
        <v>126</v>
      </c>
      <c r="G100" s="15">
        <v>10.9</v>
      </c>
      <c r="H100" s="16" t="s">
        <v>232</v>
      </c>
      <c r="I100" s="17">
        <v>42885</v>
      </c>
      <c r="J100" s="18">
        <v>360864</v>
      </c>
      <c r="K100" s="18">
        <v>360864</v>
      </c>
      <c r="L100" s="28"/>
      <c r="M100" s="18"/>
      <c r="N100" s="18"/>
      <c r="O100" s="18">
        <f t="shared" si="79"/>
        <v>360864</v>
      </c>
      <c r="P100" s="18">
        <f t="shared" si="80"/>
        <v>360864</v>
      </c>
      <c r="Q100" s="19">
        <v>15</v>
      </c>
      <c r="R100" s="18">
        <v>316028</v>
      </c>
      <c r="S100" s="18">
        <v>316028</v>
      </c>
      <c r="T100" s="28"/>
      <c r="U100" s="18"/>
      <c r="V100" s="18"/>
      <c r="W100" s="18">
        <f>+Q100/100*J100*0+8749.6</f>
        <v>8749.6</v>
      </c>
      <c r="X100" s="18">
        <f t="shared" si="81"/>
        <v>324777.59999999998</v>
      </c>
      <c r="Y100" s="18">
        <f t="shared" si="82"/>
        <v>324777.59999999998</v>
      </c>
      <c r="Z100" s="20">
        <f t="shared" si="83"/>
        <v>324777.60000000003</v>
      </c>
      <c r="AA100" s="20">
        <f t="shared" si="84"/>
        <v>0</v>
      </c>
      <c r="AB100" s="18">
        <f t="shared" si="85"/>
        <v>36086.400000000023</v>
      </c>
      <c r="AC100" s="18">
        <f t="shared" si="86"/>
        <v>36086.400000000023</v>
      </c>
      <c r="AD100" s="21" t="s">
        <v>30</v>
      </c>
      <c r="AE100" s="21" t="s">
        <v>31</v>
      </c>
      <c r="AF100" s="22"/>
    </row>
    <row r="101" spans="1:32" ht="30" x14ac:dyDescent="0.25">
      <c r="A101" s="9">
        <v>132</v>
      </c>
      <c r="B101" s="10" t="s">
        <v>26</v>
      </c>
      <c r="C101" s="11" t="s">
        <v>124</v>
      </c>
      <c r="D101" s="24" t="s">
        <v>145</v>
      </c>
      <c r="E101" s="13"/>
      <c r="F101" s="29" t="s">
        <v>126</v>
      </c>
      <c r="G101" s="15">
        <v>10.9</v>
      </c>
      <c r="H101" s="16" t="s">
        <v>232</v>
      </c>
      <c r="I101" s="17">
        <v>42885</v>
      </c>
      <c r="J101" s="18">
        <v>4759322.4000000004</v>
      </c>
      <c r="K101" s="18">
        <v>4759322.4000000004</v>
      </c>
      <c r="L101" s="28"/>
      <c r="M101" s="18"/>
      <c r="N101" s="18"/>
      <c r="O101" s="18">
        <f t="shared" si="79"/>
        <v>4759322.4000000004</v>
      </c>
      <c r="P101" s="18">
        <f t="shared" si="80"/>
        <v>4759322.4000000004</v>
      </c>
      <c r="Q101" s="19">
        <v>15</v>
      </c>
      <c r="R101" s="18">
        <v>4167992.7999999993</v>
      </c>
      <c r="S101" s="18">
        <v>4167992.7999999993</v>
      </c>
      <c r="T101" s="28"/>
      <c r="U101" s="18"/>
      <c r="V101" s="18"/>
      <c r="W101" s="18">
        <f>+Q101/100*J101*0+115397.36</f>
        <v>115397.36</v>
      </c>
      <c r="X101" s="18">
        <f t="shared" si="81"/>
        <v>4283390.1599999992</v>
      </c>
      <c r="Y101" s="18">
        <f t="shared" si="82"/>
        <v>4283390.1599999992</v>
      </c>
      <c r="Z101" s="20">
        <f t="shared" si="83"/>
        <v>4283390.16</v>
      </c>
      <c r="AA101" s="20">
        <f t="shared" si="84"/>
        <v>0</v>
      </c>
      <c r="AB101" s="18">
        <f t="shared" si="85"/>
        <v>475932.24000000115</v>
      </c>
      <c r="AC101" s="18">
        <f t="shared" si="86"/>
        <v>475932.24000000115</v>
      </c>
      <c r="AD101" s="21" t="s">
        <v>30</v>
      </c>
      <c r="AE101" s="21" t="s">
        <v>31</v>
      </c>
      <c r="AF101" s="22"/>
    </row>
    <row r="102" spans="1:32" x14ac:dyDescent="0.25">
      <c r="A102" s="9">
        <v>132</v>
      </c>
      <c r="B102" s="10" t="s">
        <v>26</v>
      </c>
      <c r="C102" s="11" t="s">
        <v>124</v>
      </c>
      <c r="D102" s="24" t="s">
        <v>146</v>
      </c>
      <c r="E102" s="13"/>
      <c r="F102" s="29" t="s">
        <v>126</v>
      </c>
      <c r="G102" s="15">
        <v>10.9</v>
      </c>
      <c r="H102" s="16" t="s">
        <v>232</v>
      </c>
      <c r="I102" s="17">
        <v>42885</v>
      </c>
      <c r="J102" s="18">
        <v>1310400</v>
      </c>
      <c r="K102" s="18">
        <v>1310400</v>
      </c>
      <c r="L102" s="28"/>
      <c r="M102" s="18"/>
      <c r="N102" s="18"/>
      <c r="O102" s="18">
        <f t="shared" si="79"/>
        <v>1310400</v>
      </c>
      <c r="P102" s="18">
        <f t="shared" si="80"/>
        <v>1310400</v>
      </c>
      <c r="Q102" s="19">
        <v>15</v>
      </c>
      <c r="R102" s="18">
        <v>1147587</v>
      </c>
      <c r="S102" s="18">
        <v>1147587</v>
      </c>
      <c r="T102" s="28"/>
      <c r="U102" s="18"/>
      <c r="V102" s="18"/>
      <c r="W102" s="18">
        <f>+Q102/100*J102*0+31773</f>
        <v>31773</v>
      </c>
      <c r="X102" s="18">
        <f t="shared" si="81"/>
        <v>1179360</v>
      </c>
      <c r="Y102" s="18">
        <f t="shared" si="82"/>
        <v>1179360</v>
      </c>
      <c r="Z102" s="20">
        <f t="shared" si="83"/>
        <v>1179360</v>
      </c>
      <c r="AA102" s="20">
        <f t="shared" si="84"/>
        <v>0</v>
      </c>
      <c r="AB102" s="18">
        <f t="shared" si="85"/>
        <v>131040</v>
      </c>
      <c r="AC102" s="18">
        <f t="shared" si="86"/>
        <v>131040</v>
      </c>
      <c r="AD102" s="21" t="s">
        <v>30</v>
      </c>
      <c r="AE102" s="21" t="s">
        <v>31</v>
      </c>
      <c r="AF102" s="22"/>
    </row>
    <row r="103" spans="1:32" ht="30" x14ac:dyDescent="0.25">
      <c r="A103" s="9">
        <v>132</v>
      </c>
      <c r="B103" s="10" t="s">
        <v>26</v>
      </c>
      <c r="C103" s="11" t="s">
        <v>124</v>
      </c>
      <c r="D103" s="24" t="s">
        <v>147</v>
      </c>
      <c r="E103" s="13" t="s">
        <v>85</v>
      </c>
      <c r="F103" s="29" t="s">
        <v>126</v>
      </c>
      <c r="G103" s="15">
        <v>10.9</v>
      </c>
      <c r="H103" s="16" t="s">
        <v>232</v>
      </c>
      <c r="I103" s="17">
        <v>42885</v>
      </c>
      <c r="J103" s="18">
        <v>1367856</v>
      </c>
      <c r="K103" s="18">
        <v>1367856</v>
      </c>
      <c r="L103" s="28"/>
      <c r="M103" s="18"/>
      <c r="N103" s="18"/>
      <c r="O103" s="18">
        <f t="shared" si="79"/>
        <v>1367856</v>
      </c>
      <c r="P103" s="18">
        <f t="shared" si="80"/>
        <v>1367856</v>
      </c>
      <c r="Q103" s="19">
        <v>15</v>
      </c>
      <c r="R103" s="18">
        <v>1197905</v>
      </c>
      <c r="S103" s="18">
        <v>1197905</v>
      </c>
      <c r="T103" s="28"/>
      <c r="U103" s="18"/>
      <c r="V103" s="18"/>
      <c r="W103" s="18">
        <f>+Q103/100*J103*0+33165.4</f>
        <v>33165.4</v>
      </c>
      <c r="X103" s="18">
        <f t="shared" si="81"/>
        <v>1231070.3999999999</v>
      </c>
      <c r="Y103" s="18">
        <f t="shared" si="82"/>
        <v>1231070.3999999999</v>
      </c>
      <c r="Z103" s="20">
        <f t="shared" si="83"/>
        <v>1231070.4000000001</v>
      </c>
      <c r="AA103" s="20">
        <f t="shared" si="84"/>
        <v>0</v>
      </c>
      <c r="AB103" s="18">
        <f t="shared" si="85"/>
        <v>136785.60000000009</v>
      </c>
      <c r="AC103" s="18">
        <f t="shared" si="86"/>
        <v>136785.60000000009</v>
      </c>
      <c r="AD103" s="21" t="s">
        <v>30</v>
      </c>
      <c r="AE103" s="21" t="s">
        <v>31</v>
      </c>
      <c r="AF103" s="22"/>
    </row>
    <row r="104" spans="1:32" ht="30" x14ac:dyDescent="0.25">
      <c r="A104" s="9">
        <v>132</v>
      </c>
      <c r="B104" s="10" t="s">
        <v>26</v>
      </c>
      <c r="C104" s="11" t="s">
        <v>124</v>
      </c>
      <c r="D104" s="24" t="s">
        <v>148</v>
      </c>
      <c r="E104" s="13" t="s">
        <v>246</v>
      </c>
      <c r="F104" s="29" t="s">
        <v>126</v>
      </c>
      <c r="G104" s="15">
        <v>10.9</v>
      </c>
      <c r="H104" s="16" t="s">
        <v>232</v>
      </c>
      <c r="I104" s="17">
        <v>42885</v>
      </c>
      <c r="J104" s="18">
        <v>3501943.1999999997</v>
      </c>
      <c r="K104" s="18">
        <v>3501943.1999999997</v>
      </c>
      <c r="L104" s="28"/>
      <c r="M104" s="18"/>
      <c r="N104" s="18"/>
      <c r="O104" s="18">
        <f t="shared" si="79"/>
        <v>3501943.1999999997</v>
      </c>
      <c r="P104" s="18">
        <f t="shared" si="80"/>
        <v>3501943.1999999997</v>
      </c>
      <c r="Q104" s="19">
        <v>15</v>
      </c>
      <c r="R104" s="18">
        <v>3066838.4</v>
      </c>
      <c r="S104" s="18">
        <v>3066838.4</v>
      </c>
      <c r="T104" s="28"/>
      <c r="U104" s="18"/>
      <c r="V104" s="18"/>
      <c r="W104" s="18">
        <f>+Q104/100*J104*0+84910.48</f>
        <v>84910.48</v>
      </c>
      <c r="X104" s="18">
        <f t="shared" si="81"/>
        <v>3151748.88</v>
      </c>
      <c r="Y104" s="18">
        <f t="shared" si="82"/>
        <v>3151748.88</v>
      </c>
      <c r="Z104" s="20">
        <f t="shared" si="83"/>
        <v>3151748.88</v>
      </c>
      <c r="AA104" s="20">
        <f t="shared" si="84"/>
        <v>0</v>
      </c>
      <c r="AB104" s="18">
        <f t="shared" si="85"/>
        <v>350194.31999999983</v>
      </c>
      <c r="AC104" s="18">
        <f t="shared" si="86"/>
        <v>350194.31999999983</v>
      </c>
      <c r="AD104" s="21" t="s">
        <v>30</v>
      </c>
      <c r="AE104" s="21" t="s">
        <v>31</v>
      </c>
      <c r="AF104" s="22"/>
    </row>
    <row r="105" spans="1:32" ht="30" x14ac:dyDescent="0.25">
      <c r="A105" s="9">
        <v>132</v>
      </c>
      <c r="B105" s="10" t="s">
        <v>26</v>
      </c>
      <c r="C105" s="11" t="s">
        <v>124</v>
      </c>
      <c r="D105" s="24" t="s">
        <v>149</v>
      </c>
      <c r="E105" s="13" t="s">
        <v>85</v>
      </c>
      <c r="F105" s="29" t="s">
        <v>126</v>
      </c>
      <c r="G105" s="15">
        <v>10.9</v>
      </c>
      <c r="H105" s="16" t="s">
        <v>232</v>
      </c>
      <c r="I105" s="17">
        <v>42885</v>
      </c>
      <c r="J105" s="18">
        <v>362534.40000000002</v>
      </c>
      <c r="K105" s="18">
        <v>362534.40000000002</v>
      </c>
      <c r="L105" s="28"/>
      <c r="M105" s="18"/>
      <c r="N105" s="18"/>
      <c r="O105" s="18">
        <f t="shared" si="79"/>
        <v>362534.40000000002</v>
      </c>
      <c r="P105" s="18">
        <f t="shared" si="80"/>
        <v>362534.40000000002</v>
      </c>
      <c r="Q105" s="19">
        <v>15</v>
      </c>
      <c r="R105" s="18">
        <v>317490.80000000005</v>
      </c>
      <c r="S105" s="18">
        <v>317490.80000000005</v>
      </c>
      <c r="T105" s="28"/>
      <c r="U105" s="18"/>
      <c r="V105" s="18"/>
      <c r="W105" s="18">
        <f>+Q105/100*J105*0+8790.16</f>
        <v>8790.16</v>
      </c>
      <c r="X105" s="18">
        <f t="shared" si="81"/>
        <v>326280.96000000002</v>
      </c>
      <c r="Y105" s="18">
        <f t="shared" si="82"/>
        <v>326280.96000000002</v>
      </c>
      <c r="Z105" s="20">
        <f t="shared" si="83"/>
        <v>326280.96000000002</v>
      </c>
      <c r="AA105" s="20">
        <f t="shared" si="84"/>
        <v>0</v>
      </c>
      <c r="AB105" s="18">
        <f t="shared" si="85"/>
        <v>36253.440000000002</v>
      </c>
      <c r="AC105" s="18">
        <f t="shared" si="86"/>
        <v>36253.440000000002</v>
      </c>
      <c r="AD105" s="21" t="s">
        <v>30</v>
      </c>
      <c r="AE105" s="21" t="s">
        <v>31</v>
      </c>
      <c r="AF105" s="22"/>
    </row>
    <row r="106" spans="1:32" x14ac:dyDescent="0.25">
      <c r="A106" s="9">
        <v>132</v>
      </c>
      <c r="B106" s="10" t="s">
        <v>26</v>
      </c>
      <c r="C106" s="11" t="s">
        <v>124</v>
      </c>
      <c r="D106" s="24" t="s">
        <v>150</v>
      </c>
      <c r="E106" s="13"/>
      <c r="F106" s="29" t="s">
        <v>126</v>
      </c>
      <c r="G106" s="15">
        <v>10.9</v>
      </c>
      <c r="H106" s="16" t="s">
        <v>232</v>
      </c>
      <c r="I106" s="17">
        <v>42867</v>
      </c>
      <c r="J106" s="18">
        <v>848577</v>
      </c>
      <c r="K106" s="18">
        <v>848577</v>
      </c>
      <c r="L106" s="28"/>
      <c r="M106" s="18"/>
      <c r="N106" s="18"/>
      <c r="O106" s="18">
        <f t="shared" si="79"/>
        <v>848577</v>
      </c>
      <c r="P106" s="18">
        <f t="shared" si="80"/>
        <v>848577</v>
      </c>
      <c r="Q106" s="19">
        <v>15</v>
      </c>
      <c r="R106" s="18">
        <v>749421.75</v>
      </c>
      <c r="S106" s="18">
        <v>749421.75</v>
      </c>
      <c r="T106" s="28"/>
      <c r="U106" s="18"/>
      <c r="V106" s="18"/>
      <c r="W106" s="18">
        <f>+Q106/100*J106*0+14297.55</f>
        <v>14297.55</v>
      </c>
      <c r="X106" s="18">
        <f t="shared" si="81"/>
        <v>763719.3</v>
      </c>
      <c r="Y106" s="18">
        <f t="shared" si="82"/>
        <v>763719.3</v>
      </c>
      <c r="Z106" s="20">
        <f t="shared" si="83"/>
        <v>763719.3</v>
      </c>
      <c r="AA106" s="20">
        <f t="shared" si="84"/>
        <v>0</v>
      </c>
      <c r="AB106" s="18">
        <f t="shared" si="85"/>
        <v>84857.699999999953</v>
      </c>
      <c r="AC106" s="18">
        <f t="shared" si="86"/>
        <v>84857.699999999953</v>
      </c>
      <c r="AD106" s="21" t="s">
        <v>30</v>
      </c>
      <c r="AE106" s="21" t="s">
        <v>31</v>
      </c>
      <c r="AF106" s="22"/>
    </row>
    <row r="107" spans="1:32" x14ac:dyDescent="0.25">
      <c r="A107" s="9">
        <v>132</v>
      </c>
      <c r="B107" s="10" t="s">
        <v>26</v>
      </c>
      <c r="C107" s="11" t="s">
        <v>124</v>
      </c>
      <c r="D107" s="24" t="s">
        <v>151</v>
      </c>
      <c r="E107" s="13"/>
      <c r="F107" s="29" t="s">
        <v>126</v>
      </c>
      <c r="G107" s="15">
        <v>10.9</v>
      </c>
      <c r="H107" s="16" t="s">
        <v>232</v>
      </c>
      <c r="I107" s="17">
        <v>42867</v>
      </c>
      <c r="J107" s="18">
        <v>438919</v>
      </c>
      <c r="K107" s="18">
        <v>438919</v>
      </c>
      <c r="L107" s="28"/>
      <c r="M107" s="18"/>
      <c r="N107" s="18"/>
      <c r="O107" s="18">
        <f t="shared" si="79"/>
        <v>438919</v>
      </c>
      <c r="P107" s="18">
        <f t="shared" si="80"/>
        <v>438919</v>
      </c>
      <c r="Q107" s="19">
        <v>15</v>
      </c>
      <c r="R107" s="18">
        <v>387631.24999999994</v>
      </c>
      <c r="S107" s="18">
        <v>387631.24999999994</v>
      </c>
      <c r="T107" s="28"/>
      <c r="U107" s="18"/>
      <c r="V107" s="18"/>
      <c r="W107" s="18">
        <f>+Q107/100*J107*0+7395.85</f>
        <v>7395.85</v>
      </c>
      <c r="X107" s="18">
        <f t="shared" si="81"/>
        <v>395027.09999999992</v>
      </c>
      <c r="Y107" s="18">
        <f t="shared" si="82"/>
        <v>395027.09999999992</v>
      </c>
      <c r="Z107" s="20">
        <f t="shared" si="83"/>
        <v>395027.10000000003</v>
      </c>
      <c r="AA107" s="20">
        <f t="shared" si="84"/>
        <v>0</v>
      </c>
      <c r="AB107" s="18">
        <f t="shared" si="85"/>
        <v>43891.900000000081</v>
      </c>
      <c r="AC107" s="18">
        <f t="shared" si="86"/>
        <v>43891.900000000081</v>
      </c>
      <c r="AD107" s="21" t="s">
        <v>30</v>
      </c>
      <c r="AE107" s="21" t="s">
        <v>31</v>
      </c>
      <c r="AF107" s="22"/>
    </row>
    <row r="108" spans="1:32" x14ac:dyDescent="0.25">
      <c r="A108" s="9">
        <v>132</v>
      </c>
      <c r="B108" s="10" t="s">
        <v>26</v>
      </c>
      <c r="C108" s="11" t="s">
        <v>124</v>
      </c>
      <c r="D108" s="24" t="s">
        <v>152</v>
      </c>
      <c r="E108" s="13"/>
      <c r="F108" s="29" t="s">
        <v>126</v>
      </c>
      <c r="G108" s="15">
        <v>10.9</v>
      </c>
      <c r="H108" s="16" t="s">
        <v>232</v>
      </c>
      <c r="I108" s="17">
        <v>42867</v>
      </c>
      <c r="J108" s="18">
        <v>68472</v>
      </c>
      <c r="K108" s="18">
        <v>68472</v>
      </c>
      <c r="L108" s="28"/>
      <c r="M108" s="18"/>
      <c r="N108" s="18"/>
      <c r="O108" s="18">
        <f t="shared" si="79"/>
        <v>68472</v>
      </c>
      <c r="P108" s="18">
        <f t="shared" si="80"/>
        <v>68472</v>
      </c>
      <c r="Q108" s="19">
        <v>15</v>
      </c>
      <c r="R108" s="18">
        <v>60471</v>
      </c>
      <c r="S108" s="18">
        <v>60471</v>
      </c>
      <c r="T108" s="28"/>
      <c r="U108" s="18"/>
      <c r="V108" s="18"/>
      <c r="W108" s="18">
        <f>+Q108/100*J108*0+1153.8</f>
        <v>1153.8</v>
      </c>
      <c r="X108" s="18">
        <f t="shared" si="81"/>
        <v>61624.800000000003</v>
      </c>
      <c r="Y108" s="18">
        <f t="shared" si="82"/>
        <v>61624.800000000003</v>
      </c>
      <c r="Z108" s="20">
        <f t="shared" si="83"/>
        <v>61624.800000000003</v>
      </c>
      <c r="AA108" s="20">
        <f t="shared" si="84"/>
        <v>0</v>
      </c>
      <c r="AB108" s="18">
        <f t="shared" si="85"/>
        <v>6847.1999999999971</v>
      </c>
      <c r="AC108" s="18">
        <f t="shared" si="86"/>
        <v>6847.1999999999971</v>
      </c>
      <c r="AD108" s="21" t="s">
        <v>30</v>
      </c>
      <c r="AE108" s="21" t="s">
        <v>31</v>
      </c>
      <c r="AF108" s="22"/>
    </row>
    <row r="109" spans="1:32" x14ac:dyDescent="0.25">
      <c r="A109" s="9">
        <v>132</v>
      </c>
      <c r="B109" s="10" t="s">
        <v>26</v>
      </c>
      <c r="C109" s="11" t="s">
        <v>124</v>
      </c>
      <c r="D109" s="24" t="s">
        <v>153</v>
      </c>
      <c r="E109" s="13" t="s">
        <v>255</v>
      </c>
      <c r="F109" s="29" t="s">
        <v>126</v>
      </c>
      <c r="G109" s="15">
        <v>10.9</v>
      </c>
      <c r="H109" s="16" t="s">
        <v>232</v>
      </c>
      <c r="I109" s="17">
        <v>42948</v>
      </c>
      <c r="J109" s="18">
        <v>470946</v>
      </c>
      <c r="K109" s="18">
        <v>470946</v>
      </c>
      <c r="L109" s="28"/>
      <c r="M109" s="18"/>
      <c r="N109" s="18"/>
      <c r="O109" s="18">
        <f t="shared" si="79"/>
        <v>470946</v>
      </c>
      <c r="P109" s="18">
        <f t="shared" si="80"/>
        <v>470946</v>
      </c>
      <c r="Q109" s="19">
        <v>15</v>
      </c>
      <c r="R109" s="18">
        <v>400239.5</v>
      </c>
      <c r="S109" s="18">
        <v>400239.5</v>
      </c>
      <c r="T109" s="28"/>
      <c r="U109" s="18"/>
      <c r="V109" s="18"/>
      <c r="W109" s="18">
        <f>+Q109/100*J109*0+23611.9</f>
        <v>23611.9</v>
      </c>
      <c r="X109" s="18">
        <f t="shared" si="81"/>
        <v>423851.4</v>
      </c>
      <c r="Y109" s="18">
        <f t="shared" si="82"/>
        <v>423851.4</v>
      </c>
      <c r="Z109" s="20">
        <f t="shared" si="83"/>
        <v>423851.4</v>
      </c>
      <c r="AA109" s="20">
        <f t="shared" si="84"/>
        <v>0</v>
      </c>
      <c r="AB109" s="18">
        <f t="shared" si="85"/>
        <v>47094.599999999977</v>
      </c>
      <c r="AC109" s="18">
        <f t="shared" si="86"/>
        <v>47094.599999999977</v>
      </c>
      <c r="AD109" s="21" t="s">
        <v>30</v>
      </c>
      <c r="AE109" s="21" t="s">
        <v>31</v>
      </c>
      <c r="AF109" s="22"/>
    </row>
    <row r="110" spans="1:32" x14ac:dyDescent="0.25">
      <c r="A110" s="9">
        <v>132</v>
      </c>
      <c r="B110" s="10" t="s">
        <v>26</v>
      </c>
      <c r="C110" s="11" t="s">
        <v>124</v>
      </c>
      <c r="D110" s="24" t="s">
        <v>154</v>
      </c>
      <c r="E110" s="13" t="s">
        <v>96</v>
      </c>
      <c r="F110" s="29" t="s">
        <v>126</v>
      </c>
      <c r="G110" s="15">
        <v>10.9</v>
      </c>
      <c r="H110" s="16" t="s">
        <v>232</v>
      </c>
      <c r="I110" s="17">
        <v>42948</v>
      </c>
      <c r="J110" s="18">
        <v>62685</v>
      </c>
      <c r="K110" s="18">
        <v>62685</v>
      </c>
      <c r="L110" s="28"/>
      <c r="M110" s="18"/>
      <c r="N110" s="18"/>
      <c r="O110" s="18">
        <f t="shared" si="79"/>
        <v>62685</v>
      </c>
      <c r="P110" s="18">
        <f t="shared" si="80"/>
        <v>62685</v>
      </c>
      <c r="Q110" s="19">
        <v>15</v>
      </c>
      <c r="R110" s="18">
        <v>53273.75</v>
      </c>
      <c r="S110" s="18">
        <v>53273.75</v>
      </c>
      <c r="T110" s="28"/>
      <c r="U110" s="18"/>
      <c r="V110" s="18"/>
      <c r="W110" s="18">
        <f>+Q110/100*J110*0+3142.75</f>
        <v>3142.75</v>
      </c>
      <c r="X110" s="18">
        <f t="shared" si="81"/>
        <v>56416.5</v>
      </c>
      <c r="Y110" s="18">
        <f t="shared" si="82"/>
        <v>56416.5</v>
      </c>
      <c r="Z110" s="20">
        <f t="shared" si="83"/>
        <v>56416.5</v>
      </c>
      <c r="AA110" s="20">
        <f t="shared" si="84"/>
        <v>0</v>
      </c>
      <c r="AB110" s="18">
        <f t="shared" si="85"/>
        <v>6268.5</v>
      </c>
      <c r="AC110" s="18">
        <f t="shared" si="86"/>
        <v>6268.5</v>
      </c>
      <c r="AD110" s="21" t="s">
        <v>30</v>
      </c>
      <c r="AE110" s="21" t="s">
        <v>31</v>
      </c>
      <c r="AF110" s="22"/>
    </row>
    <row r="111" spans="1:32" ht="30" x14ac:dyDescent="0.25">
      <c r="A111" s="9">
        <v>132</v>
      </c>
      <c r="B111" s="10" t="s">
        <v>26</v>
      </c>
      <c r="C111" s="11" t="s">
        <v>124</v>
      </c>
      <c r="D111" s="24" t="s">
        <v>155</v>
      </c>
      <c r="E111" s="13" t="s">
        <v>69</v>
      </c>
      <c r="F111" s="29" t="s">
        <v>126</v>
      </c>
      <c r="G111" s="15">
        <v>10.9</v>
      </c>
      <c r="H111" s="16" t="s">
        <v>232</v>
      </c>
      <c r="I111" s="17">
        <v>43559</v>
      </c>
      <c r="J111" s="18">
        <v>72800</v>
      </c>
      <c r="K111" s="18">
        <v>72800</v>
      </c>
      <c r="L111" s="28"/>
      <c r="M111" s="18"/>
      <c r="N111" s="18"/>
      <c r="O111" s="18">
        <f t="shared" si="79"/>
        <v>72800</v>
      </c>
      <c r="P111" s="18">
        <f t="shared" si="80"/>
        <v>72800</v>
      </c>
      <c r="Q111" s="19">
        <v>15</v>
      </c>
      <c r="R111" s="18">
        <v>43590</v>
      </c>
      <c r="S111" s="18">
        <v>43590</v>
      </c>
      <c r="T111" s="28"/>
      <c r="U111" s="18"/>
      <c r="V111" s="18"/>
      <c r="W111" s="18">
        <f t="shared" ref="W111:W134" si="87">+Q111/100*J111</f>
        <v>10920</v>
      </c>
      <c r="X111" s="18">
        <f t="shared" si="81"/>
        <v>54510</v>
      </c>
      <c r="Y111" s="18">
        <f t="shared" si="82"/>
        <v>54510</v>
      </c>
      <c r="Z111" s="20">
        <f t="shared" si="83"/>
        <v>65520</v>
      </c>
      <c r="AA111" s="20">
        <f t="shared" si="84"/>
        <v>11010</v>
      </c>
      <c r="AB111" s="18">
        <f t="shared" si="85"/>
        <v>18290</v>
      </c>
      <c r="AC111" s="18">
        <f t="shared" si="86"/>
        <v>18290</v>
      </c>
      <c r="AD111" s="21" t="s">
        <v>30</v>
      </c>
      <c r="AE111" s="21" t="s">
        <v>31</v>
      </c>
      <c r="AF111" s="22"/>
    </row>
    <row r="112" spans="1:32" ht="30" x14ac:dyDescent="0.25">
      <c r="A112" s="9">
        <v>132</v>
      </c>
      <c r="B112" s="10" t="s">
        <v>26</v>
      </c>
      <c r="C112" s="11" t="s">
        <v>124</v>
      </c>
      <c r="D112" s="24" t="s">
        <v>156</v>
      </c>
      <c r="E112" s="13" t="s">
        <v>255</v>
      </c>
      <c r="F112" s="29" t="s">
        <v>126</v>
      </c>
      <c r="G112" s="15">
        <v>10.9</v>
      </c>
      <c r="H112" s="16" t="s">
        <v>232</v>
      </c>
      <c r="I112" s="17">
        <v>43813</v>
      </c>
      <c r="J112" s="18">
        <v>7204655</v>
      </c>
      <c r="K112" s="18">
        <v>7204655</v>
      </c>
      <c r="L112" s="28"/>
      <c r="M112" s="18"/>
      <c r="N112" s="18"/>
      <c r="O112" s="18">
        <f t="shared" si="79"/>
        <v>7204655</v>
      </c>
      <c r="P112" s="18">
        <f t="shared" si="80"/>
        <v>7204655</v>
      </c>
      <c r="Q112" s="19">
        <v>15</v>
      </c>
      <c r="R112" s="18">
        <v>3563941.75</v>
      </c>
      <c r="S112" s="18">
        <v>3563941.75</v>
      </c>
      <c r="T112" s="28"/>
      <c r="U112" s="18"/>
      <c r="V112" s="18"/>
      <c r="W112" s="18">
        <f t="shared" si="87"/>
        <v>1080698.25</v>
      </c>
      <c r="X112" s="18">
        <f t="shared" si="81"/>
        <v>4644640</v>
      </c>
      <c r="Y112" s="18">
        <f t="shared" si="82"/>
        <v>4644640</v>
      </c>
      <c r="Z112" s="20">
        <f t="shared" si="83"/>
        <v>6484189.5</v>
      </c>
      <c r="AA112" s="20">
        <f t="shared" si="84"/>
        <v>1839549.5</v>
      </c>
      <c r="AB112" s="18">
        <f t="shared" si="85"/>
        <v>2560015</v>
      </c>
      <c r="AC112" s="18">
        <f t="shared" si="86"/>
        <v>2560015</v>
      </c>
      <c r="AD112" s="21" t="s">
        <v>30</v>
      </c>
      <c r="AE112" s="21" t="s">
        <v>31</v>
      </c>
      <c r="AF112" s="22"/>
    </row>
    <row r="113" spans="1:32" ht="30" x14ac:dyDescent="0.25">
      <c r="A113" s="9">
        <v>132</v>
      </c>
      <c r="B113" s="10" t="s">
        <v>26</v>
      </c>
      <c r="C113" s="11" t="s">
        <v>124</v>
      </c>
      <c r="D113" s="24" t="s">
        <v>157</v>
      </c>
      <c r="E113" s="13" t="s">
        <v>255</v>
      </c>
      <c r="F113" s="29" t="s">
        <v>126</v>
      </c>
      <c r="G113" s="15">
        <v>10.9</v>
      </c>
      <c r="H113" s="16" t="s">
        <v>232</v>
      </c>
      <c r="I113" s="17">
        <v>43813</v>
      </c>
      <c r="J113" s="18">
        <v>9448251</v>
      </c>
      <c r="K113" s="18">
        <v>9448251</v>
      </c>
      <c r="L113" s="28"/>
      <c r="M113" s="18"/>
      <c r="N113" s="18"/>
      <c r="O113" s="18">
        <f t="shared" si="79"/>
        <v>9448251</v>
      </c>
      <c r="P113" s="18">
        <f t="shared" si="80"/>
        <v>9448251</v>
      </c>
      <c r="Q113" s="19">
        <v>15</v>
      </c>
      <c r="R113" s="18">
        <v>4673786.9499999993</v>
      </c>
      <c r="S113" s="18">
        <v>4673786.9499999993</v>
      </c>
      <c r="T113" s="28"/>
      <c r="U113" s="18"/>
      <c r="V113" s="18"/>
      <c r="W113" s="18">
        <f t="shared" si="87"/>
        <v>1417237.65</v>
      </c>
      <c r="X113" s="18">
        <f t="shared" si="81"/>
        <v>6091024.5999999996</v>
      </c>
      <c r="Y113" s="18">
        <f t="shared" si="82"/>
        <v>6091024.5999999996</v>
      </c>
      <c r="Z113" s="20">
        <f t="shared" si="83"/>
        <v>8503425.9000000004</v>
      </c>
      <c r="AA113" s="20">
        <f t="shared" si="84"/>
        <v>2412401.3000000007</v>
      </c>
      <c r="AB113" s="18">
        <f t="shared" si="85"/>
        <v>3357226.4000000004</v>
      </c>
      <c r="AC113" s="18">
        <f t="shared" si="86"/>
        <v>3357226.4000000004</v>
      </c>
      <c r="AD113" s="21" t="s">
        <v>30</v>
      </c>
      <c r="AE113" s="21" t="s">
        <v>31</v>
      </c>
      <c r="AF113" s="22"/>
    </row>
    <row r="114" spans="1:32" x14ac:dyDescent="0.25">
      <c r="A114" s="9">
        <v>132</v>
      </c>
      <c r="B114" s="10" t="s">
        <v>26</v>
      </c>
      <c r="C114" s="11" t="s">
        <v>124</v>
      </c>
      <c r="D114" s="24" t="s">
        <v>256</v>
      </c>
      <c r="E114" s="13" t="s">
        <v>69</v>
      </c>
      <c r="F114" s="29" t="s">
        <v>126</v>
      </c>
      <c r="G114" s="15">
        <v>10.9</v>
      </c>
      <c r="H114" s="16" t="s">
        <v>232</v>
      </c>
      <c r="I114" s="17">
        <v>43725</v>
      </c>
      <c r="J114" s="18">
        <v>1528787</v>
      </c>
      <c r="K114" s="18">
        <v>1528787</v>
      </c>
      <c r="L114" s="28"/>
      <c r="M114" s="18"/>
      <c r="N114" s="18"/>
      <c r="O114" s="18">
        <f t="shared" si="79"/>
        <v>1528787</v>
      </c>
      <c r="P114" s="18">
        <f t="shared" si="80"/>
        <v>1528787</v>
      </c>
      <c r="Q114" s="19">
        <v>15</v>
      </c>
      <c r="R114" s="18">
        <v>811385.14999999991</v>
      </c>
      <c r="S114" s="18">
        <v>811385.14999999991</v>
      </c>
      <c r="T114" s="28"/>
      <c r="U114" s="18"/>
      <c r="V114" s="18"/>
      <c r="W114" s="18">
        <f t="shared" si="87"/>
        <v>229318.05</v>
      </c>
      <c r="X114" s="18">
        <f t="shared" si="81"/>
        <v>1040703.2</v>
      </c>
      <c r="Y114" s="18">
        <f t="shared" si="82"/>
        <v>1040703.2</v>
      </c>
      <c r="Z114" s="20">
        <f t="shared" si="83"/>
        <v>1375908.3</v>
      </c>
      <c r="AA114" s="20">
        <f t="shared" si="84"/>
        <v>335205.10000000009</v>
      </c>
      <c r="AB114" s="18">
        <f t="shared" si="85"/>
        <v>488083.80000000005</v>
      </c>
      <c r="AC114" s="18">
        <f t="shared" si="86"/>
        <v>488083.80000000005</v>
      </c>
      <c r="AD114" s="21" t="s">
        <v>30</v>
      </c>
      <c r="AE114" s="21" t="s">
        <v>31</v>
      </c>
      <c r="AF114" s="22"/>
    </row>
    <row r="115" spans="1:32" ht="30" x14ac:dyDescent="0.25">
      <c r="A115" s="9">
        <v>132</v>
      </c>
      <c r="B115" s="10" t="s">
        <v>26</v>
      </c>
      <c r="C115" s="11" t="s">
        <v>124</v>
      </c>
      <c r="D115" s="24" t="s">
        <v>158</v>
      </c>
      <c r="E115" s="13" t="s">
        <v>92</v>
      </c>
      <c r="F115" s="29" t="s">
        <v>126</v>
      </c>
      <c r="G115" s="15">
        <v>10.9</v>
      </c>
      <c r="H115" s="16" t="s">
        <v>232</v>
      </c>
      <c r="I115" s="17">
        <v>43671</v>
      </c>
      <c r="J115" s="18">
        <v>86730</v>
      </c>
      <c r="K115" s="18">
        <v>86730</v>
      </c>
      <c r="L115" s="28"/>
      <c r="M115" s="18"/>
      <c r="N115" s="18"/>
      <c r="O115" s="18">
        <f t="shared" si="79"/>
        <v>86730</v>
      </c>
      <c r="P115" s="18">
        <f t="shared" si="80"/>
        <v>86730</v>
      </c>
      <c r="Q115" s="19">
        <v>15</v>
      </c>
      <c r="R115" s="18">
        <v>47950.5</v>
      </c>
      <c r="S115" s="18">
        <v>47950.5</v>
      </c>
      <c r="T115" s="28"/>
      <c r="U115" s="18"/>
      <c r="V115" s="18"/>
      <c r="W115" s="18">
        <f t="shared" si="87"/>
        <v>13009.5</v>
      </c>
      <c r="X115" s="18">
        <f t="shared" si="81"/>
        <v>60960</v>
      </c>
      <c r="Y115" s="18">
        <f t="shared" si="82"/>
        <v>60960</v>
      </c>
      <c r="Z115" s="20">
        <f t="shared" si="83"/>
        <v>78057</v>
      </c>
      <c r="AA115" s="20">
        <f t="shared" si="84"/>
        <v>17097</v>
      </c>
      <c r="AB115" s="18">
        <f t="shared" si="85"/>
        <v>25770</v>
      </c>
      <c r="AC115" s="18">
        <f t="shared" si="86"/>
        <v>25770</v>
      </c>
      <c r="AD115" s="21" t="s">
        <v>30</v>
      </c>
      <c r="AE115" s="21" t="s">
        <v>31</v>
      </c>
      <c r="AF115" s="22"/>
    </row>
    <row r="116" spans="1:32" x14ac:dyDescent="0.25">
      <c r="A116" s="9">
        <v>132</v>
      </c>
      <c r="B116" s="10" t="s">
        <v>26</v>
      </c>
      <c r="C116" s="11" t="s">
        <v>124</v>
      </c>
      <c r="D116" s="24" t="s">
        <v>159</v>
      </c>
      <c r="E116" s="13" t="s">
        <v>257</v>
      </c>
      <c r="F116" s="29" t="s">
        <v>126</v>
      </c>
      <c r="G116" s="15">
        <v>10.9</v>
      </c>
      <c r="H116" s="16" t="s">
        <v>232</v>
      </c>
      <c r="I116" s="17">
        <v>43671</v>
      </c>
      <c r="J116" s="18">
        <v>1417416</v>
      </c>
      <c r="K116" s="18">
        <v>1417416</v>
      </c>
      <c r="L116" s="28"/>
      <c r="M116" s="18"/>
      <c r="N116" s="18"/>
      <c r="O116" s="18">
        <f t="shared" si="79"/>
        <v>1417416</v>
      </c>
      <c r="P116" s="18">
        <f t="shared" si="80"/>
        <v>1417416</v>
      </c>
      <c r="Q116" s="19">
        <v>15</v>
      </c>
      <c r="R116" s="18">
        <v>783645.20000000007</v>
      </c>
      <c r="S116" s="18">
        <v>783645.20000000007</v>
      </c>
      <c r="T116" s="28"/>
      <c r="U116" s="18"/>
      <c r="V116" s="18"/>
      <c r="W116" s="18">
        <f t="shared" si="87"/>
        <v>212612.4</v>
      </c>
      <c r="X116" s="18">
        <f t="shared" si="81"/>
        <v>996257.60000000009</v>
      </c>
      <c r="Y116" s="18">
        <f t="shared" si="82"/>
        <v>996257.60000000009</v>
      </c>
      <c r="Z116" s="20">
        <f t="shared" si="83"/>
        <v>1275674.4000000001</v>
      </c>
      <c r="AA116" s="20">
        <f t="shared" si="84"/>
        <v>279416.80000000005</v>
      </c>
      <c r="AB116" s="18">
        <f t="shared" si="85"/>
        <v>421158.39999999991</v>
      </c>
      <c r="AC116" s="18">
        <f t="shared" si="86"/>
        <v>421158.39999999991</v>
      </c>
      <c r="AD116" s="21" t="s">
        <v>30</v>
      </c>
      <c r="AE116" s="21" t="s">
        <v>31</v>
      </c>
      <c r="AF116" s="22"/>
    </row>
    <row r="117" spans="1:32" ht="30" x14ac:dyDescent="0.25">
      <c r="A117" s="9">
        <v>132</v>
      </c>
      <c r="B117" s="10" t="s">
        <v>26</v>
      </c>
      <c r="C117" s="11" t="s">
        <v>124</v>
      </c>
      <c r="D117" s="24" t="s">
        <v>160</v>
      </c>
      <c r="E117" s="13" t="s">
        <v>69</v>
      </c>
      <c r="F117" s="29" t="s">
        <v>126</v>
      </c>
      <c r="G117" s="15">
        <v>10.9</v>
      </c>
      <c r="H117" s="16" t="s">
        <v>232</v>
      </c>
      <c r="I117" s="17">
        <v>43747</v>
      </c>
      <c r="J117" s="18">
        <v>74665</v>
      </c>
      <c r="K117" s="18">
        <v>74665</v>
      </c>
      <c r="L117" s="28"/>
      <c r="M117" s="18"/>
      <c r="N117" s="18"/>
      <c r="O117" s="18">
        <f t="shared" si="79"/>
        <v>74665</v>
      </c>
      <c r="P117" s="18">
        <f t="shared" si="80"/>
        <v>74665</v>
      </c>
      <c r="Q117" s="19">
        <v>15</v>
      </c>
      <c r="R117" s="18">
        <v>38954.25</v>
      </c>
      <c r="S117" s="18">
        <v>38954.25</v>
      </c>
      <c r="T117" s="28"/>
      <c r="U117" s="18"/>
      <c r="V117" s="18"/>
      <c r="W117" s="18">
        <f t="shared" si="87"/>
        <v>11199.75</v>
      </c>
      <c r="X117" s="18">
        <f t="shared" si="81"/>
        <v>50154</v>
      </c>
      <c r="Y117" s="18">
        <f t="shared" si="82"/>
        <v>50154</v>
      </c>
      <c r="Z117" s="20">
        <f t="shared" si="83"/>
        <v>67198.5</v>
      </c>
      <c r="AA117" s="20">
        <f t="shared" si="84"/>
        <v>17044.5</v>
      </c>
      <c r="AB117" s="18">
        <f t="shared" si="85"/>
        <v>24511</v>
      </c>
      <c r="AC117" s="18">
        <f t="shared" si="86"/>
        <v>24511</v>
      </c>
      <c r="AD117" s="21" t="s">
        <v>30</v>
      </c>
      <c r="AE117" s="21" t="s">
        <v>31</v>
      </c>
      <c r="AF117" s="22"/>
    </row>
    <row r="118" spans="1:32" x14ac:dyDescent="0.25">
      <c r="A118" s="9">
        <v>132</v>
      </c>
      <c r="B118" s="10" t="s">
        <v>26</v>
      </c>
      <c r="C118" s="11" t="s">
        <v>124</v>
      </c>
      <c r="D118" s="24" t="s">
        <v>161</v>
      </c>
      <c r="E118" s="13" t="s">
        <v>69</v>
      </c>
      <c r="F118" s="29" t="s">
        <v>126</v>
      </c>
      <c r="G118" s="15">
        <v>10.9</v>
      </c>
      <c r="H118" s="16" t="s">
        <v>232</v>
      </c>
      <c r="I118" s="17">
        <v>43571</v>
      </c>
      <c r="J118" s="18">
        <v>64428</v>
      </c>
      <c r="K118" s="18">
        <v>64428</v>
      </c>
      <c r="L118" s="28"/>
      <c r="M118" s="18"/>
      <c r="N118" s="18"/>
      <c r="O118" s="18">
        <f t="shared" si="79"/>
        <v>64428</v>
      </c>
      <c r="P118" s="18">
        <f t="shared" si="80"/>
        <v>64428</v>
      </c>
      <c r="Q118" s="19">
        <v>15</v>
      </c>
      <c r="R118" s="18">
        <v>38260.599999999991</v>
      </c>
      <c r="S118" s="18">
        <v>38260.599999999991</v>
      </c>
      <c r="T118" s="28"/>
      <c r="U118" s="18"/>
      <c r="V118" s="18"/>
      <c r="W118" s="18">
        <f t="shared" si="87"/>
        <v>9664.1999999999989</v>
      </c>
      <c r="X118" s="18">
        <f t="shared" si="81"/>
        <v>47924.799999999988</v>
      </c>
      <c r="Y118" s="18">
        <f t="shared" si="82"/>
        <v>47924.799999999988</v>
      </c>
      <c r="Z118" s="20">
        <f t="shared" si="83"/>
        <v>57985.200000000004</v>
      </c>
      <c r="AA118" s="20">
        <f t="shared" si="84"/>
        <v>10060.400000000016</v>
      </c>
      <c r="AB118" s="18">
        <f t="shared" si="85"/>
        <v>16503.200000000012</v>
      </c>
      <c r="AC118" s="18">
        <f t="shared" si="86"/>
        <v>16503.200000000012</v>
      </c>
      <c r="AD118" s="21" t="s">
        <v>30</v>
      </c>
      <c r="AE118" s="21" t="s">
        <v>31</v>
      </c>
      <c r="AF118" s="22"/>
    </row>
    <row r="119" spans="1:32" ht="30" x14ac:dyDescent="0.25">
      <c r="A119" s="9">
        <v>132</v>
      </c>
      <c r="B119" s="10" t="s">
        <v>26</v>
      </c>
      <c r="C119" s="11" t="s">
        <v>124</v>
      </c>
      <c r="D119" s="24" t="s">
        <v>162</v>
      </c>
      <c r="E119" s="13" t="s">
        <v>69</v>
      </c>
      <c r="F119" s="29" t="s">
        <v>126</v>
      </c>
      <c r="G119" s="15">
        <v>10.9</v>
      </c>
      <c r="H119" s="16" t="s">
        <v>232</v>
      </c>
      <c r="I119" s="17">
        <v>43556</v>
      </c>
      <c r="J119" s="18">
        <v>55460</v>
      </c>
      <c r="K119" s="18">
        <v>55460</v>
      </c>
      <c r="L119" s="28"/>
      <c r="M119" s="18"/>
      <c r="N119" s="18"/>
      <c r="O119" s="18">
        <f t="shared" si="79"/>
        <v>55460</v>
      </c>
      <c r="P119" s="18">
        <f t="shared" si="80"/>
        <v>55460</v>
      </c>
      <c r="Q119" s="19">
        <v>15</v>
      </c>
      <c r="R119" s="18">
        <v>37333</v>
      </c>
      <c r="S119" s="18">
        <v>37333</v>
      </c>
      <c r="T119" s="28"/>
      <c r="U119" s="18"/>
      <c r="V119" s="18"/>
      <c r="W119" s="18">
        <f t="shared" si="87"/>
        <v>8319</v>
      </c>
      <c r="X119" s="18">
        <f t="shared" si="81"/>
        <v>45652</v>
      </c>
      <c r="Y119" s="18">
        <f t="shared" si="82"/>
        <v>45652</v>
      </c>
      <c r="Z119" s="20">
        <f t="shared" si="83"/>
        <v>49914</v>
      </c>
      <c r="AA119" s="20">
        <f t="shared" si="84"/>
        <v>4262</v>
      </c>
      <c r="AB119" s="18">
        <f t="shared" si="85"/>
        <v>9808</v>
      </c>
      <c r="AC119" s="18">
        <f t="shared" si="86"/>
        <v>9808</v>
      </c>
      <c r="AD119" s="21" t="s">
        <v>30</v>
      </c>
      <c r="AE119" s="21" t="s">
        <v>31</v>
      </c>
      <c r="AF119" s="22"/>
    </row>
    <row r="120" spans="1:32" x14ac:dyDescent="0.25">
      <c r="A120" s="9">
        <v>132</v>
      </c>
      <c r="B120" s="10" t="s">
        <v>26</v>
      </c>
      <c r="C120" s="11" t="s">
        <v>124</v>
      </c>
      <c r="D120" s="24" t="s">
        <v>163</v>
      </c>
      <c r="E120" s="13" t="s">
        <v>58</v>
      </c>
      <c r="F120" s="29" t="s">
        <v>126</v>
      </c>
      <c r="G120" s="15">
        <v>10.9</v>
      </c>
      <c r="H120" s="16" t="s">
        <v>232</v>
      </c>
      <c r="I120" s="17">
        <v>43556</v>
      </c>
      <c r="J120" s="18">
        <v>12180</v>
      </c>
      <c r="K120" s="18">
        <v>12180</v>
      </c>
      <c r="L120" s="28"/>
      <c r="M120" s="18"/>
      <c r="N120" s="18"/>
      <c r="O120" s="18">
        <f t="shared" si="79"/>
        <v>12180</v>
      </c>
      <c r="P120" s="18">
        <f t="shared" si="80"/>
        <v>12180</v>
      </c>
      <c r="Q120" s="19">
        <v>15</v>
      </c>
      <c r="R120" s="18">
        <v>10767</v>
      </c>
      <c r="S120" s="18">
        <v>10767</v>
      </c>
      <c r="T120" s="28"/>
      <c r="U120" s="18"/>
      <c r="V120" s="18"/>
      <c r="W120" s="18">
        <f>+Q120/100*J120*0+195</f>
        <v>195</v>
      </c>
      <c r="X120" s="18">
        <f t="shared" si="81"/>
        <v>10962</v>
      </c>
      <c r="Y120" s="18">
        <f t="shared" si="82"/>
        <v>10962</v>
      </c>
      <c r="Z120" s="20">
        <f t="shared" si="83"/>
        <v>10962</v>
      </c>
      <c r="AA120" s="20">
        <f t="shared" si="84"/>
        <v>0</v>
      </c>
      <c r="AB120" s="18">
        <f t="shared" si="85"/>
        <v>1218</v>
      </c>
      <c r="AC120" s="18">
        <f t="shared" si="86"/>
        <v>1218</v>
      </c>
      <c r="AD120" s="21" t="s">
        <v>30</v>
      </c>
      <c r="AE120" s="21" t="s">
        <v>31</v>
      </c>
      <c r="AF120" s="22"/>
    </row>
    <row r="121" spans="1:32" x14ac:dyDescent="0.25">
      <c r="A121" s="9">
        <v>132</v>
      </c>
      <c r="B121" s="10" t="s">
        <v>26</v>
      </c>
      <c r="C121" s="11" t="s">
        <v>124</v>
      </c>
      <c r="D121" s="24" t="s">
        <v>164</v>
      </c>
      <c r="E121" s="13" t="s">
        <v>69</v>
      </c>
      <c r="F121" s="29" t="s">
        <v>126</v>
      </c>
      <c r="G121" s="15">
        <v>10.9</v>
      </c>
      <c r="H121" s="16" t="s">
        <v>232</v>
      </c>
      <c r="I121" s="17">
        <v>44208</v>
      </c>
      <c r="J121" s="18">
        <v>46000</v>
      </c>
      <c r="K121" s="18">
        <v>46000</v>
      </c>
      <c r="L121" s="28"/>
      <c r="M121" s="18"/>
      <c r="N121" s="18"/>
      <c r="O121" s="18">
        <f t="shared" si="79"/>
        <v>46000</v>
      </c>
      <c r="P121" s="18">
        <f t="shared" si="80"/>
        <v>46000</v>
      </c>
      <c r="Q121" s="19">
        <v>15</v>
      </c>
      <c r="R121" s="18">
        <v>15293</v>
      </c>
      <c r="S121" s="18">
        <v>15293</v>
      </c>
      <c r="T121" s="28"/>
      <c r="U121" s="18"/>
      <c r="V121" s="18"/>
      <c r="W121" s="18">
        <f t="shared" si="87"/>
        <v>6900</v>
      </c>
      <c r="X121" s="18">
        <f t="shared" si="81"/>
        <v>22193</v>
      </c>
      <c r="Y121" s="18">
        <f t="shared" si="82"/>
        <v>22193</v>
      </c>
      <c r="Z121" s="20">
        <f t="shared" si="83"/>
        <v>41400</v>
      </c>
      <c r="AA121" s="20">
        <f t="shared" si="84"/>
        <v>19207</v>
      </c>
      <c r="AB121" s="18">
        <f t="shared" si="85"/>
        <v>23807</v>
      </c>
      <c r="AC121" s="18">
        <f t="shared" si="86"/>
        <v>23807</v>
      </c>
      <c r="AD121" s="21" t="s">
        <v>30</v>
      </c>
      <c r="AE121" s="21" t="s">
        <v>31</v>
      </c>
      <c r="AF121" s="22"/>
    </row>
    <row r="122" spans="1:32" x14ac:dyDescent="0.25">
      <c r="A122" s="9">
        <v>132</v>
      </c>
      <c r="B122" s="10" t="s">
        <v>26</v>
      </c>
      <c r="C122" s="11" t="s">
        <v>124</v>
      </c>
      <c r="D122" s="24" t="s">
        <v>165</v>
      </c>
      <c r="E122" s="13" t="s">
        <v>96</v>
      </c>
      <c r="F122" s="29" t="s">
        <v>126</v>
      </c>
      <c r="G122" s="15">
        <v>10.9</v>
      </c>
      <c r="H122" s="16" t="s">
        <v>232</v>
      </c>
      <c r="I122" s="17">
        <v>44208</v>
      </c>
      <c r="J122" s="18">
        <v>15600</v>
      </c>
      <c r="K122" s="18">
        <v>15600</v>
      </c>
      <c r="L122" s="28"/>
      <c r="M122" s="18"/>
      <c r="N122" s="18"/>
      <c r="O122" s="18">
        <f t="shared" si="79"/>
        <v>15600</v>
      </c>
      <c r="P122" s="18">
        <f t="shared" si="80"/>
        <v>15600</v>
      </c>
      <c r="Q122" s="19">
        <v>15</v>
      </c>
      <c r="R122" s="18">
        <v>5186</v>
      </c>
      <c r="S122" s="18">
        <v>5186</v>
      </c>
      <c r="T122" s="28"/>
      <c r="U122" s="18"/>
      <c r="V122" s="18"/>
      <c r="W122" s="18">
        <f t="shared" si="87"/>
        <v>2340</v>
      </c>
      <c r="X122" s="18">
        <f t="shared" si="81"/>
        <v>7526</v>
      </c>
      <c r="Y122" s="18">
        <f t="shared" si="82"/>
        <v>7526</v>
      </c>
      <c r="Z122" s="20">
        <f t="shared" si="83"/>
        <v>14040</v>
      </c>
      <c r="AA122" s="20">
        <f t="shared" si="84"/>
        <v>6514</v>
      </c>
      <c r="AB122" s="18">
        <f t="shared" si="85"/>
        <v>8074</v>
      </c>
      <c r="AC122" s="18">
        <f t="shared" si="86"/>
        <v>8074</v>
      </c>
      <c r="AD122" s="21" t="s">
        <v>30</v>
      </c>
      <c r="AE122" s="21" t="s">
        <v>31</v>
      </c>
      <c r="AF122" s="22"/>
    </row>
    <row r="123" spans="1:32" x14ac:dyDescent="0.25">
      <c r="A123" s="9">
        <v>132</v>
      </c>
      <c r="B123" s="10" t="s">
        <v>26</v>
      </c>
      <c r="C123" s="11" t="s">
        <v>124</v>
      </c>
      <c r="D123" s="24" t="s">
        <v>166</v>
      </c>
      <c r="E123" s="13" t="s">
        <v>94</v>
      </c>
      <c r="F123" s="29" t="s">
        <v>126</v>
      </c>
      <c r="G123" s="15">
        <v>10.9</v>
      </c>
      <c r="H123" s="16" t="s">
        <v>232</v>
      </c>
      <c r="I123" s="17">
        <v>44221</v>
      </c>
      <c r="J123" s="18">
        <v>685330</v>
      </c>
      <c r="K123" s="18">
        <v>685330</v>
      </c>
      <c r="L123" s="28"/>
      <c r="M123" s="18">
        <v>57110.83</v>
      </c>
      <c r="N123" s="18">
        <v>57110.83</v>
      </c>
      <c r="O123" s="18">
        <f t="shared" si="79"/>
        <v>628219.17000000004</v>
      </c>
      <c r="P123" s="18">
        <f t="shared" si="80"/>
        <v>628219.17000000004</v>
      </c>
      <c r="Q123" s="19">
        <v>15</v>
      </c>
      <c r="R123" s="18">
        <v>224187</v>
      </c>
      <c r="S123" s="18">
        <v>224187</v>
      </c>
      <c r="T123" s="28"/>
      <c r="U123" s="18">
        <v>18682.25</v>
      </c>
      <c r="V123" s="18">
        <v>18682.25</v>
      </c>
      <c r="W123" s="18">
        <f>+Q123/100*J123*0+94232.87</f>
        <v>94232.87</v>
      </c>
      <c r="X123" s="18">
        <f t="shared" si="81"/>
        <v>299737.62</v>
      </c>
      <c r="Y123" s="18">
        <f t="shared" si="82"/>
        <v>299737.62</v>
      </c>
      <c r="Z123" s="20">
        <f t="shared" si="83"/>
        <v>565397.25300000003</v>
      </c>
      <c r="AA123" s="20">
        <f t="shared" si="84"/>
        <v>265659.63300000003</v>
      </c>
      <c r="AB123" s="18">
        <f t="shared" si="85"/>
        <v>328481.55000000005</v>
      </c>
      <c r="AC123" s="18">
        <f t="shared" si="86"/>
        <v>328481.55000000005</v>
      </c>
      <c r="AD123" s="21" t="s">
        <v>30</v>
      </c>
      <c r="AE123" s="21" t="s">
        <v>31</v>
      </c>
      <c r="AF123" s="22"/>
    </row>
    <row r="124" spans="1:32" x14ac:dyDescent="0.25">
      <c r="A124" s="9">
        <v>132</v>
      </c>
      <c r="B124" s="10" t="s">
        <v>26</v>
      </c>
      <c r="C124" s="11" t="s">
        <v>124</v>
      </c>
      <c r="D124" s="24" t="s">
        <v>167</v>
      </c>
      <c r="E124" s="13" t="s">
        <v>96</v>
      </c>
      <c r="F124" s="29" t="s">
        <v>126</v>
      </c>
      <c r="G124" s="15">
        <v>10.9</v>
      </c>
      <c r="H124" s="16" t="s">
        <v>232</v>
      </c>
      <c r="I124" s="17">
        <v>44160</v>
      </c>
      <c r="J124" s="18">
        <v>61998</v>
      </c>
      <c r="K124" s="18">
        <v>61998</v>
      </c>
      <c r="L124" s="28"/>
      <c r="M124" s="18"/>
      <c r="N124" s="18"/>
      <c r="O124" s="18">
        <f t="shared" si="79"/>
        <v>61998</v>
      </c>
      <c r="P124" s="18">
        <f t="shared" si="80"/>
        <v>61998</v>
      </c>
      <c r="Q124" s="19">
        <v>15</v>
      </c>
      <c r="R124" s="18">
        <v>21835.399999999998</v>
      </c>
      <c r="S124" s="18">
        <v>21835.399999999998</v>
      </c>
      <c r="T124" s="28"/>
      <c r="U124" s="18"/>
      <c r="V124" s="18"/>
      <c r="W124" s="18">
        <f t="shared" si="87"/>
        <v>9299.6999999999989</v>
      </c>
      <c r="X124" s="18">
        <f t="shared" si="81"/>
        <v>31135.1</v>
      </c>
      <c r="Y124" s="18">
        <f t="shared" si="82"/>
        <v>31135.1</v>
      </c>
      <c r="Z124" s="20">
        <f t="shared" si="83"/>
        <v>55798.200000000004</v>
      </c>
      <c r="AA124" s="20">
        <f t="shared" si="84"/>
        <v>24663.100000000006</v>
      </c>
      <c r="AB124" s="18">
        <f t="shared" si="85"/>
        <v>30862.9</v>
      </c>
      <c r="AC124" s="18">
        <f t="shared" si="86"/>
        <v>30862.9</v>
      </c>
      <c r="AD124" s="21" t="s">
        <v>30</v>
      </c>
      <c r="AE124" s="21" t="s">
        <v>31</v>
      </c>
      <c r="AF124" s="22"/>
    </row>
    <row r="125" spans="1:32" ht="30" x14ac:dyDescent="0.25">
      <c r="A125" s="9">
        <v>132</v>
      </c>
      <c r="B125" s="10" t="s">
        <v>26</v>
      </c>
      <c r="C125" s="11" t="s">
        <v>124</v>
      </c>
      <c r="D125" s="24" t="s">
        <v>168</v>
      </c>
      <c r="E125" s="13" t="s">
        <v>96</v>
      </c>
      <c r="F125" s="29" t="s">
        <v>126</v>
      </c>
      <c r="G125" s="15">
        <v>10.9</v>
      </c>
      <c r="H125" s="16" t="s">
        <v>232</v>
      </c>
      <c r="I125" s="17">
        <v>44371</v>
      </c>
      <c r="J125" s="18">
        <v>1831615</v>
      </c>
      <c r="K125" s="18">
        <v>1831615</v>
      </c>
      <c r="L125" s="28"/>
      <c r="M125" s="18"/>
      <c r="N125" s="18"/>
      <c r="O125" s="18">
        <f t="shared" si="79"/>
        <v>1831615</v>
      </c>
      <c r="P125" s="18">
        <f t="shared" si="80"/>
        <v>1831615</v>
      </c>
      <c r="Q125" s="19">
        <v>15</v>
      </c>
      <c r="R125" s="18">
        <v>486256.25</v>
      </c>
      <c r="S125" s="18">
        <v>486256.25</v>
      </c>
      <c r="T125" s="28"/>
      <c r="U125" s="18"/>
      <c r="V125" s="18"/>
      <c r="W125" s="18">
        <f t="shared" si="87"/>
        <v>274742.25</v>
      </c>
      <c r="X125" s="18">
        <f t="shared" si="81"/>
        <v>760998.5</v>
      </c>
      <c r="Y125" s="18">
        <f t="shared" si="82"/>
        <v>760998.5</v>
      </c>
      <c r="Z125" s="20">
        <f t="shared" si="83"/>
        <v>1648453.5</v>
      </c>
      <c r="AA125" s="20">
        <f t="shared" si="84"/>
        <v>887455</v>
      </c>
      <c r="AB125" s="18">
        <f t="shared" si="85"/>
        <v>1070616.5</v>
      </c>
      <c r="AC125" s="18">
        <f t="shared" si="86"/>
        <v>1070616.5</v>
      </c>
      <c r="AD125" s="21" t="s">
        <v>30</v>
      </c>
      <c r="AE125" s="21" t="s">
        <v>31</v>
      </c>
      <c r="AF125" s="22"/>
    </row>
    <row r="126" spans="1:32" x14ac:dyDescent="0.25">
      <c r="A126" s="9">
        <v>132</v>
      </c>
      <c r="B126" s="10" t="s">
        <v>26</v>
      </c>
      <c r="C126" s="11" t="s">
        <v>124</v>
      </c>
      <c r="D126" s="24" t="s">
        <v>169</v>
      </c>
      <c r="E126" s="13" t="s">
        <v>92</v>
      </c>
      <c r="F126" s="29" t="s">
        <v>126</v>
      </c>
      <c r="G126" s="15">
        <v>10.9</v>
      </c>
      <c r="H126" s="16" t="s">
        <v>232</v>
      </c>
      <c r="I126" s="17">
        <v>44511</v>
      </c>
      <c r="J126" s="18">
        <v>173826</v>
      </c>
      <c r="K126" s="18">
        <v>173826</v>
      </c>
      <c r="L126" s="28"/>
      <c r="M126" s="18"/>
      <c r="N126" s="18"/>
      <c r="O126" s="18">
        <f t="shared" si="79"/>
        <v>173826</v>
      </c>
      <c r="P126" s="18">
        <f t="shared" si="80"/>
        <v>173826</v>
      </c>
      <c r="Q126" s="19">
        <v>15</v>
      </c>
      <c r="R126" s="18">
        <v>36145.899999999994</v>
      </c>
      <c r="S126" s="18">
        <v>36145.899999999994</v>
      </c>
      <c r="T126" s="28"/>
      <c r="U126" s="18"/>
      <c r="V126" s="18"/>
      <c r="W126" s="18">
        <f t="shared" si="87"/>
        <v>26073.899999999998</v>
      </c>
      <c r="X126" s="18">
        <f t="shared" si="81"/>
        <v>62219.799999999988</v>
      </c>
      <c r="Y126" s="18">
        <f t="shared" si="82"/>
        <v>62219.799999999988</v>
      </c>
      <c r="Z126" s="20">
        <f t="shared" si="83"/>
        <v>156443.4</v>
      </c>
      <c r="AA126" s="20">
        <f t="shared" si="84"/>
        <v>94223.6</v>
      </c>
      <c r="AB126" s="18">
        <f t="shared" si="85"/>
        <v>111606.20000000001</v>
      </c>
      <c r="AC126" s="18">
        <f t="shared" si="86"/>
        <v>111606.20000000001</v>
      </c>
      <c r="AD126" s="21" t="s">
        <v>30</v>
      </c>
      <c r="AE126" s="21" t="s">
        <v>31</v>
      </c>
      <c r="AF126" s="22"/>
    </row>
    <row r="127" spans="1:32" x14ac:dyDescent="0.25">
      <c r="A127" s="9">
        <v>132</v>
      </c>
      <c r="B127" s="10" t="s">
        <v>26</v>
      </c>
      <c r="C127" s="11" t="s">
        <v>124</v>
      </c>
      <c r="D127" s="24" t="s">
        <v>170</v>
      </c>
      <c r="E127" s="13" t="s">
        <v>69</v>
      </c>
      <c r="F127" s="29" t="s">
        <v>126</v>
      </c>
      <c r="G127" s="15">
        <v>10.9</v>
      </c>
      <c r="H127" s="16" t="s">
        <v>232</v>
      </c>
      <c r="I127" s="17">
        <v>44589</v>
      </c>
      <c r="J127" s="18">
        <v>57942</v>
      </c>
      <c r="K127" s="18">
        <v>57942</v>
      </c>
      <c r="L127" s="28"/>
      <c r="M127" s="18"/>
      <c r="N127" s="18"/>
      <c r="O127" s="18">
        <f t="shared" si="79"/>
        <v>57942</v>
      </c>
      <c r="P127" s="18">
        <f t="shared" si="80"/>
        <v>57942</v>
      </c>
      <c r="Q127" s="19">
        <v>15</v>
      </c>
      <c r="R127" s="18">
        <v>10191.299999999999</v>
      </c>
      <c r="S127" s="18">
        <v>10191.299999999999</v>
      </c>
      <c r="T127" s="28"/>
      <c r="U127" s="18"/>
      <c r="V127" s="18"/>
      <c r="W127" s="18">
        <f t="shared" si="87"/>
        <v>8691.2999999999993</v>
      </c>
      <c r="X127" s="18">
        <f t="shared" si="81"/>
        <v>18882.599999999999</v>
      </c>
      <c r="Y127" s="18">
        <f t="shared" si="82"/>
        <v>18882.599999999999</v>
      </c>
      <c r="Z127" s="20">
        <f t="shared" si="83"/>
        <v>52147.8</v>
      </c>
      <c r="AA127" s="20">
        <f t="shared" si="84"/>
        <v>33265.200000000004</v>
      </c>
      <c r="AB127" s="18">
        <f t="shared" si="85"/>
        <v>39059.4</v>
      </c>
      <c r="AC127" s="18">
        <f t="shared" si="86"/>
        <v>39059.4</v>
      </c>
      <c r="AD127" s="21" t="s">
        <v>30</v>
      </c>
      <c r="AE127" s="21" t="s">
        <v>31</v>
      </c>
      <c r="AF127" s="22"/>
    </row>
    <row r="128" spans="1:32" ht="30" x14ac:dyDescent="0.25">
      <c r="A128" s="9">
        <v>132</v>
      </c>
      <c r="B128" s="10" t="s">
        <v>26</v>
      </c>
      <c r="C128" s="11" t="s">
        <v>124</v>
      </c>
      <c r="D128" s="24" t="s">
        <v>171</v>
      </c>
      <c r="E128" s="13" t="s">
        <v>69</v>
      </c>
      <c r="F128" s="29" t="s">
        <v>126</v>
      </c>
      <c r="G128" s="15">
        <v>10.9</v>
      </c>
      <c r="H128" s="16" t="s">
        <v>232</v>
      </c>
      <c r="I128" s="17">
        <v>44589</v>
      </c>
      <c r="J128" s="18">
        <v>24164</v>
      </c>
      <c r="K128" s="18">
        <v>24164</v>
      </c>
      <c r="L128" s="28"/>
      <c r="M128" s="18"/>
      <c r="N128" s="18"/>
      <c r="O128" s="18">
        <f t="shared" si="79"/>
        <v>24164</v>
      </c>
      <c r="P128" s="18">
        <f t="shared" si="80"/>
        <v>24164</v>
      </c>
      <c r="Q128" s="19">
        <v>15</v>
      </c>
      <c r="R128" s="18">
        <v>4250.6000000000004</v>
      </c>
      <c r="S128" s="18">
        <v>4250.6000000000004</v>
      </c>
      <c r="T128" s="28"/>
      <c r="U128" s="18"/>
      <c r="V128" s="18"/>
      <c r="W128" s="18">
        <f t="shared" si="87"/>
        <v>3624.6</v>
      </c>
      <c r="X128" s="18">
        <f t="shared" si="81"/>
        <v>7875.2000000000007</v>
      </c>
      <c r="Y128" s="18">
        <f t="shared" si="82"/>
        <v>7875.2000000000007</v>
      </c>
      <c r="Z128" s="20">
        <f t="shared" si="83"/>
        <v>21747.600000000002</v>
      </c>
      <c r="AA128" s="20">
        <f t="shared" si="84"/>
        <v>13872.400000000001</v>
      </c>
      <c r="AB128" s="18">
        <f t="shared" si="85"/>
        <v>16288.8</v>
      </c>
      <c r="AC128" s="18">
        <f t="shared" si="86"/>
        <v>16288.8</v>
      </c>
      <c r="AD128" s="21" t="s">
        <v>30</v>
      </c>
      <c r="AE128" s="21" t="s">
        <v>31</v>
      </c>
      <c r="AF128" s="22"/>
    </row>
    <row r="129" spans="1:32" x14ac:dyDescent="0.25">
      <c r="A129" s="9">
        <v>132</v>
      </c>
      <c r="B129" s="10" t="s">
        <v>26</v>
      </c>
      <c r="C129" s="11" t="s">
        <v>124</v>
      </c>
      <c r="D129" s="24" t="s">
        <v>172</v>
      </c>
      <c r="E129" s="13" t="s">
        <v>96</v>
      </c>
      <c r="F129" s="29" t="s">
        <v>126</v>
      </c>
      <c r="G129" s="15">
        <v>10.9</v>
      </c>
      <c r="H129" s="16" t="s">
        <v>232</v>
      </c>
      <c r="I129" s="17">
        <v>44623</v>
      </c>
      <c r="J129" s="18">
        <v>35400</v>
      </c>
      <c r="K129" s="18">
        <v>35400</v>
      </c>
      <c r="L129" s="28"/>
      <c r="M129" s="18"/>
      <c r="N129" s="18"/>
      <c r="O129" s="18">
        <f t="shared" si="79"/>
        <v>35400</v>
      </c>
      <c r="P129" s="18">
        <f t="shared" si="80"/>
        <v>35400</v>
      </c>
      <c r="Q129" s="19">
        <v>15</v>
      </c>
      <c r="R129" s="18">
        <v>5732</v>
      </c>
      <c r="S129" s="18">
        <v>5732</v>
      </c>
      <c r="T129" s="28"/>
      <c r="U129" s="18"/>
      <c r="V129" s="18"/>
      <c r="W129" s="18">
        <f t="shared" si="87"/>
        <v>5310</v>
      </c>
      <c r="X129" s="18">
        <f t="shared" si="81"/>
        <v>11042</v>
      </c>
      <c r="Y129" s="18">
        <f t="shared" si="82"/>
        <v>11042</v>
      </c>
      <c r="Z129" s="20">
        <f t="shared" si="83"/>
        <v>31860</v>
      </c>
      <c r="AA129" s="20">
        <f t="shared" si="84"/>
        <v>20818</v>
      </c>
      <c r="AB129" s="18">
        <f t="shared" si="85"/>
        <v>24358</v>
      </c>
      <c r="AC129" s="18">
        <f t="shared" si="86"/>
        <v>24358</v>
      </c>
      <c r="AD129" s="21" t="s">
        <v>30</v>
      </c>
      <c r="AE129" s="21" t="s">
        <v>31</v>
      </c>
      <c r="AF129" s="22"/>
    </row>
    <row r="130" spans="1:32" x14ac:dyDescent="0.25">
      <c r="A130" s="9">
        <v>132</v>
      </c>
      <c r="B130" s="10" t="s">
        <v>26</v>
      </c>
      <c r="C130" s="11" t="s">
        <v>124</v>
      </c>
      <c r="D130" s="12" t="s">
        <v>173</v>
      </c>
      <c r="E130" s="13" t="s">
        <v>69</v>
      </c>
      <c r="F130" s="29" t="s">
        <v>126</v>
      </c>
      <c r="G130" s="15">
        <v>10.9</v>
      </c>
      <c r="H130" s="16" t="s">
        <v>232</v>
      </c>
      <c r="I130" s="17">
        <v>44735</v>
      </c>
      <c r="J130" s="18">
        <v>499500</v>
      </c>
      <c r="K130" s="18">
        <v>499500</v>
      </c>
      <c r="L130" s="18"/>
      <c r="M130" s="18"/>
      <c r="N130" s="18"/>
      <c r="O130" s="18">
        <f t="shared" si="79"/>
        <v>499500</v>
      </c>
      <c r="P130" s="18">
        <f t="shared" si="80"/>
        <v>499500</v>
      </c>
      <c r="Q130" s="19">
        <v>15</v>
      </c>
      <c r="R130" s="18">
        <v>57887</v>
      </c>
      <c r="S130" s="18">
        <v>57887</v>
      </c>
      <c r="T130" s="18"/>
      <c r="U130" s="18"/>
      <c r="V130" s="18"/>
      <c r="W130" s="18">
        <f t="shared" si="87"/>
        <v>74925</v>
      </c>
      <c r="X130" s="18">
        <f t="shared" si="81"/>
        <v>132812</v>
      </c>
      <c r="Y130" s="18">
        <f t="shared" si="82"/>
        <v>132812</v>
      </c>
      <c r="Z130" s="20">
        <f t="shared" si="83"/>
        <v>449550</v>
      </c>
      <c r="AA130" s="20">
        <f t="shared" si="84"/>
        <v>316738</v>
      </c>
      <c r="AB130" s="18">
        <f t="shared" si="85"/>
        <v>366688</v>
      </c>
      <c r="AC130" s="18">
        <f t="shared" si="86"/>
        <v>366688</v>
      </c>
      <c r="AD130" s="21" t="s">
        <v>30</v>
      </c>
      <c r="AE130" s="21" t="s">
        <v>31</v>
      </c>
      <c r="AF130" s="22"/>
    </row>
    <row r="131" spans="1:32" x14ac:dyDescent="0.25">
      <c r="A131" s="9">
        <v>132</v>
      </c>
      <c r="B131" s="10" t="s">
        <v>26</v>
      </c>
      <c r="C131" s="11" t="s">
        <v>124</v>
      </c>
      <c r="D131" s="12" t="s">
        <v>258</v>
      </c>
      <c r="E131" s="13" t="s">
        <v>259</v>
      </c>
      <c r="F131" s="29" t="s">
        <v>126</v>
      </c>
      <c r="G131" s="15">
        <v>10.9</v>
      </c>
      <c r="H131" s="16" t="s">
        <v>232</v>
      </c>
      <c r="I131" s="17">
        <v>44733</v>
      </c>
      <c r="J131" s="18">
        <v>2880239</v>
      </c>
      <c r="K131" s="18">
        <v>2880239</v>
      </c>
      <c r="L131" s="18"/>
      <c r="M131" s="18"/>
      <c r="N131" s="18"/>
      <c r="O131" s="18">
        <f t="shared" si="79"/>
        <v>2880239</v>
      </c>
      <c r="P131" s="18">
        <f t="shared" si="80"/>
        <v>2880239</v>
      </c>
      <c r="Q131" s="19">
        <v>15</v>
      </c>
      <c r="R131" s="18">
        <v>336159</v>
      </c>
      <c r="S131" s="18">
        <v>336159</v>
      </c>
      <c r="T131" s="18"/>
      <c r="U131" s="18"/>
      <c r="V131" s="18"/>
      <c r="W131" s="18">
        <f>ROUND(+Q131/100*J131, )</f>
        <v>432036</v>
      </c>
      <c r="X131" s="18">
        <f t="shared" si="81"/>
        <v>768195</v>
      </c>
      <c r="Y131" s="18">
        <f t="shared" si="82"/>
        <v>768195</v>
      </c>
      <c r="Z131" s="20">
        <f t="shared" si="83"/>
        <v>2592215.1</v>
      </c>
      <c r="AA131" s="20">
        <f t="shared" si="84"/>
        <v>1824020.1</v>
      </c>
      <c r="AB131" s="18">
        <f t="shared" si="85"/>
        <v>2112044</v>
      </c>
      <c r="AC131" s="18">
        <f t="shared" si="86"/>
        <v>2112044</v>
      </c>
      <c r="AD131" s="21" t="s">
        <v>30</v>
      </c>
      <c r="AE131" s="21" t="s">
        <v>31</v>
      </c>
      <c r="AF131" s="22" t="s">
        <v>288</v>
      </c>
    </row>
    <row r="132" spans="1:32" ht="14.25" customHeight="1" x14ac:dyDescent="0.25">
      <c r="A132" s="9">
        <v>132</v>
      </c>
      <c r="B132" s="10" t="s">
        <v>26</v>
      </c>
      <c r="C132" s="11" t="s">
        <v>124</v>
      </c>
      <c r="D132" s="12" t="s">
        <v>258</v>
      </c>
      <c r="E132" s="13" t="s">
        <v>259</v>
      </c>
      <c r="F132" s="29" t="s">
        <v>126</v>
      </c>
      <c r="G132" s="15">
        <v>10.9</v>
      </c>
      <c r="H132" s="16" t="s">
        <v>232</v>
      </c>
      <c r="I132" s="17">
        <v>44733</v>
      </c>
      <c r="J132" s="18">
        <v>22151101</v>
      </c>
      <c r="K132" s="18">
        <v>22151101</v>
      </c>
      <c r="L132" s="18"/>
      <c r="M132" s="18"/>
      <c r="N132" s="18"/>
      <c r="O132" s="18">
        <f t="shared" ref="O132" si="88">J132+L132-M132</f>
        <v>22151101</v>
      </c>
      <c r="P132" s="18">
        <f t="shared" ref="P132" si="89">-N132+L132+K132</f>
        <v>22151101</v>
      </c>
      <c r="Q132" s="19">
        <v>15</v>
      </c>
      <c r="R132" s="18">
        <v>2585307</v>
      </c>
      <c r="S132" s="18">
        <v>2585307</v>
      </c>
      <c r="T132" s="18"/>
      <c r="U132" s="18"/>
      <c r="V132" s="18"/>
      <c r="W132" s="18">
        <f>ROUND(+Q132/100*J132, )</f>
        <v>3322665</v>
      </c>
      <c r="X132" s="18">
        <f t="shared" ref="X132" si="90">R132+T132-U132+W132</f>
        <v>5907972</v>
      </c>
      <c r="Y132" s="18">
        <f t="shared" ref="Y132" si="91">+W132-V132+T132+S132</f>
        <v>5907972</v>
      </c>
      <c r="Z132" s="20">
        <f t="shared" ref="Z132" si="92">O132*0.9</f>
        <v>19935990.900000002</v>
      </c>
      <c r="AA132" s="20">
        <f t="shared" ref="AA132" si="93">Z132-X132</f>
        <v>14028018.900000002</v>
      </c>
      <c r="AB132" s="18">
        <f t="shared" ref="AB132" si="94">O132-X132</f>
        <v>16243129</v>
      </c>
      <c r="AC132" s="18">
        <f t="shared" ref="AC132" si="95">+P132-Y132</f>
        <v>16243129</v>
      </c>
      <c r="AD132" s="21" t="s">
        <v>30</v>
      </c>
      <c r="AE132" s="21" t="s">
        <v>31</v>
      </c>
      <c r="AF132" s="22" t="s">
        <v>289</v>
      </c>
    </row>
    <row r="133" spans="1:32" x14ac:dyDescent="0.25">
      <c r="A133" s="9">
        <v>132</v>
      </c>
      <c r="B133" s="10" t="s">
        <v>26</v>
      </c>
      <c r="C133" s="11" t="s">
        <v>124</v>
      </c>
      <c r="D133" s="12" t="s">
        <v>260</v>
      </c>
      <c r="E133" s="13" t="s">
        <v>69</v>
      </c>
      <c r="F133" s="29" t="s">
        <v>126</v>
      </c>
      <c r="G133" s="15">
        <v>10.9</v>
      </c>
      <c r="H133" s="16" t="s">
        <v>232</v>
      </c>
      <c r="I133" s="17">
        <v>44810</v>
      </c>
      <c r="J133" s="18">
        <v>65800</v>
      </c>
      <c r="K133" s="18">
        <v>65800</v>
      </c>
      <c r="L133" s="18"/>
      <c r="M133" s="18"/>
      <c r="N133" s="18"/>
      <c r="O133" s="18">
        <f t="shared" si="79"/>
        <v>65800</v>
      </c>
      <c r="P133" s="18">
        <f t="shared" si="80"/>
        <v>65800</v>
      </c>
      <c r="Q133" s="19">
        <v>15</v>
      </c>
      <c r="R133" s="18">
        <v>9870</v>
      </c>
      <c r="S133" s="18">
        <v>9870</v>
      </c>
      <c r="T133" s="18"/>
      <c r="U133" s="18"/>
      <c r="V133" s="18"/>
      <c r="W133" s="18">
        <f t="shared" si="87"/>
        <v>9870</v>
      </c>
      <c r="X133" s="18">
        <f t="shared" si="81"/>
        <v>19740</v>
      </c>
      <c r="Y133" s="18">
        <f t="shared" si="82"/>
        <v>19740</v>
      </c>
      <c r="Z133" s="20">
        <f t="shared" si="83"/>
        <v>59220</v>
      </c>
      <c r="AA133" s="20">
        <f t="shared" si="84"/>
        <v>39480</v>
      </c>
      <c r="AB133" s="18">
        <f t="shared" si="85"/>
        <v>46060</v>
      </c>
      <c r="AC133" s="18">
        <f t="shared" si="86"/>
        <v>46060</v>
      </c>
      <c r="AD133" s="21" t="s">
        <v>30</v>
      </c>
      <c r="AE133" s="21" t="s">
        <v>31</v>
      </c>
      <c r="AF133" s="22"/>
    </row>
    <row r="134" spans="1:32" x14ac:dyDescent="0.25">
      <c r="A134" s="9">
        <v>132</v>
      </c>
      <c r="B134" s="10" t="s">
        <v>26</v>
      </c>
      <c r="C134" s="11" t="s">
        <v>124</v>
      </c>
      <c r="D134" s="12" t="s">
        <v>261</v>
      </c>
      <c r="E134" s="13" t="s">
        <v>69</v>
      </c>
      <c r="F134" s="29" t="s">
        <v>126</v>
      </c>
      <c r="G134" s="15">
        <v>10.9</v>
      </c>
      <c r="H134" s="16" t="s">
        <v>232</v>
      </c>
      <c r="I134" s="17">
        <v>44663</v>
      </c>
      <c r="J134" s="18">
        <v>53600</v>
      </c>
      <c r="K134" s="18">
        <v>53600</v>
      </c>
      <c r="L134" s="18"/>
      <c r="M134" s="18"/>
      <c r="N134" s="18"/>
      <c r="O134" s="18">
        <f t="shared" si="79"/>
        <v>53600</v>
      </c>
      <c r="P134" s="18">
        <f t="shared" si="80"/>
        <v>53600</v>
      </c>
      <c r="Q134" s="19">
        <v>15</v>
      </c>
      <c r="R134" s="18">
        <v>8040</v>
      </c>
      <c r="S134" s="18">
        <v>8040</v>
      </c>
      <c r="T134" s="18"/>
      <c r="U134" s="18"/>
      <c r="V134" s="18"/>
      <c r="W134" s="18">
        <f t="shared" si="87"/>
        <v>8040</v>
      </c>
      <c r="X134" s="18">
        <f t="shared" si="81"/>
        <v>16080</v>
      </c>
      <c r="Y134" s="18">
        <f t="shared" si="82"/>
        <v>16080</v>
      </c>
      <c r="Z134" s="20">
        <f t="shared" si="83"/>
        <v>48240</v>
      </c>
      <c r="AA134" s="20">
        <f t="shared" si="84"/>
        <v>32160</v>
      </c>
      <c r="AB134" s="18">
        <f t="shared" si="85"/>
        <v>37520</v>
      </c>
      <c r="AC134" s="18">
        <f t="shared" si="86"/>
        <v>37520</v>
      </c>
      <c r="AD134" s="21" t="s">
        <v>30</v>
      </c>
      <c r="AE134" s="21" t="s">
        <v>31</v>
      </c>
      <c r="AF134" s="22"/>
    </row>
    <row r="135" spans="1:32" x14ac:dyDescent="0.25">
      <c r="A135" s="9">
        <v>132</v>
      </c>
      <c r="B135" s="10" t="s">
        <v>26</v>
      </c>
      <c r="C135" s="11" t="s">
        <v>124</v>
      </c>
      <c r="D135" s="12" t="s">
        <v>276</v>
      </c>
      <c r="E135" s="13" t="s">
        <v>96</v>
      </c>
      <c r="F135" s="29" t="s">
        <v>126</v>
      </c>
      <c r="G135" s="15">
        <v>10.9</v>
      </c>
      <c r="H135" s="16" t="s">
        <v>232</v>
      </c>
      <c r="I135" s="17">
        <v>45187</v>
      </c>
      <c r="J135" s="18">
        <v>0</v>
      </c>
      <c r="K135" s="18">
        <v>0</v>
      </c>
      <c r="L135" s="18">
        <v>12960</v>
      </c>
      <c r="M135" s="18"/>
      <c r="N135" s="18"/>
      <c r="O135" s="18">
        <f t="shared" ref="O135" si="96">J135+L135-M135</f>
        <v>12960</v>
      </c>
      <c r="P135" s="18">
        <f t="shared" ref="P135" si="97">-N135+L135+K135</f>
        <v>12960</v>
      </c>
      <c r="Q135" s="19">
        <v>15</v>
      </c>
      <c r="R135" s="18">
        <v>0</v>
      </c>
      <c r="S135" s="18">
        <v>0</v>
      </c>
      <c r="T135" s="18">
        <v>1041</v>
      </c>
      <c r="U135" s="18"/>
      <c r="V135" s="18"/>
      <c r="W135" s="18">
        <f t="shared" ref="W135" si="98">+Q135/100*J135</f>
        <v>0</v>
      </c>
      <c r="X135" s="18">
        <f t="shared" ref="X135" si="99">R135+T135-U135+W135</f>
        <v>1041</v>
      </c>
      <c r="Y135" s="18">
        <f t="shared" ref="Y135" si="100">+W135-V135+T135+S135</f>
        <v>1041</v>
      </c>
      <c r="Z135" s="20">
        <f t="shared" ref="Z135" si="101">O135*0.9</f>
        <v>11664</v>
      </c>
      <c r="AA135" s="20">
        <f t="shared" ref="AA135" si="102">Z135-X135</f>
        <v>10623</v>
      </c>
      <c r="AB135" s="18">
        <f t="shared" ref="AB135" si="103">O135-X135</f>
        <v>11919</v>
      </c>
      <c r="AC135" s="18">
        <f t="shared" ref="AC135" si="104">+P135-Y135</f>
        <v>11919</v>
      </c>
      <c r="AD135" s="21" t="s">
        <v>30</v>
      </c>
      <c r="AE135" s="21" t="s">
        <v>31</v>
      </c>
      <c r="AF135" s="22"/>
    </row>
    <row r="136" spans="1:32" s="52" customFormat="1" x14ac:dyDescent="0.25">
      <c r="A136" s="56"/>
      <c r="B136" s="57"/>
      <c r="C136" s="58"/>
      <c r="D136" s="59"/>
      <c r="E136" s="60"/>
      <c r="F136" s="30" t="s">
        <v>174</v>
      </c>
      <c r="G136" s="25"/>
      <c r="H136" s="85"/>
      <c r="I136" s="62"/>
      <c r="J136" s="63">
        <f>SUBTOTAL(9,J78:J135)</f>
        <v>97079832.060000002</v>
      </c>
      <c r="K136" s="63">
        <f t="shared" ref="K136:AC136" si="105">SUBTOTAL(9,K78:K135)</f>
        <v>84967173.732600003</v>
      </c>
      <c r="L136" s="63">
        <f t="shared" si="105"/>
        <v>12960</v>
      </c>
      <c r="M136" s="63">
        <f t="shared" si="105"/>
        <v>134687.58000000002</v>
      </c>
      <c r="N136" s="63">
        <f t="shared" si="105"/>
        <v>134687.58000000002</v>
      </c>
      <c r="O136" s="63">
        <f t="shared" si="105"/>
        <v>96958104.480000004</v>
      </c>
      <c r="P136" s="63">
        <f t="shared" si="105"/>
        <v>84845446.152600005</v>
      </c>
      <c r="Q136" s="63"/>
      <c r="R136" s="63">
        <f t="shared" si="105"/>
        <v>57247537.42239999</v>
      </c>
      <c r="S136" s="63">
        <f t="shared" si="105"/>
        <v>45134879.094999991</v>
      </c>
      <c r="T136" s="63">
        <f t="shared" si="105"/>
        <v>1041</v>
      </c>
      <c r="U136" s="63">
        <f t="shared" si="105"/>
        <v>88501.31</v>
      </c>
      <c r="V136" s="63">
        <f t="shared" si="105"/>
        <v>88501.31</v>
      </c>
      <c r="W136" s="63">
        <f>SUBTOTAL(9,W78:W135)</f>
        <v>7914525.1750000007</v>
      </c>
      <c r="X136" s="63">
        <f t="shared" si="105"/>
        <v>65074602.2874</v>
      </c>
      <c r="Y136" s="63">
        <f t="shared" si="105"/>
        <v>52961943.960000001</v>
      </c>
      <c r="Z136" s="63">
        <f t="shared" si="105"/>
        <v>87262294.03199999</v>
      </c>
      <c r="AA136" s="63">
        <f t="shared" si="105"/>
        <v>22187691.744600005</v>
      </c>
      <c r="AB136" s="63">
        <f t="shared" si="105"/>
        <v>31883502.192600004</v>
      </c>
      <c r="AC136" s="63">
        <f t="shared" si="105"/>
        <v>31883502.192600004</v>
      </c>
      <c r="AD136" s="66"/>
      <c r="AE136" s="66"/>
      <c r="AF136" s="67"/>
    </row>
    <row r="137" spans="1:32" ht="45" x14ac:dyDescent="0.25">
      <c r="A137" s="9">
        <v>132</v>
      </c>
      <c r="B137" s="10" t="s">
        <v>26</v>
      </c>
      <c r="C137" s="11" t="s">
        <v>124</v>
      </c>
      <c r="D137" s="12" t="s">
        <v>175</v>
      </c>
      <c r="E137" s="13" t="s">
        <v>69</v>
      </c>
      <c r="F137" s="26" t="s">
        <v>176</v>
      </c>
      <c r="G137" s="15">
        <v>10.9</v>
      </c>
      <c r="H137" s="16" t="s">
        <v>232</v>
      </c>
      <c r="I137" s="17">
        <v>39172</v>
      </c>
      <c r="J137" s="18">
        <v>1000</v>
      </c>
      <c r="K137" s="18">
        <v>588.4</v>
      </c>
      <c r="L137" s="18"/>
      <c r="M137" s="18"/>
      <c r="N137" s="18"/>
      <c r="O137" s="18">
        <f t="shared" ref="O137:O139" si="106">J137+L137-M137</f>
        <v>1000</v>
      </c>
      <c r="P137" s="18">
        <f t="shared" ref="P137:P139" si="107">-N137+L137+K137</f>
        <v>588.4</v>
      </c>
      <c r="Q137" s="19">
        <v>6.33</v>
      </c>
      <c r="R137" s="18">
        <v>899.69999999999982</v>
      </c>
      <c r="S137" s="18">
        <v>488.1</v>
      </c>
      <c r="T137" s="18"/>
      <c r="U137" s="18"/>
      <c r="V137" s="18"/>
      <c r="W137" s="18">
        <f>+Q137/100*J137*0</f>
        <v>0</v>
      </c>
      <c r="X137" s="18">
        <f t="shared" ref="X137:X139" si="108">R137+T137-U137+W137</f>
        <v>899.69999999999982</v>
      </c>
      <c r="Y137" s="18">
        <f t="shared" ref="Y137:Y139" si="109">+W137-V137+T137+S137</f>
        <v>488.1</v>
      </c>
      <c r="Z137" s="20">
        <f t="shared" si="83"/>
        <v>900</v>
      </c>
      <c r="AA137" s="20">
        <f t="shared" si="84"/>
        <v>0.3000000000001819</v>
      </c>
      <c r="AB137" s="18">
        <f t="shared" si="85"/>
        <v>100.30000000000018</v>
      </c>
      <c r="AC137" s="18">
        <f t="shared" si="86"/>
        <v>100.29999999999995</v>
      </c>
      <c r="AD137" s="21" t="s">
        <v>30</v>
      </c>
      <c r="AE137" s="21" t="s">
        <v>31</v>
      </c>
      <c r="AF137" s="22"/>
    </row>
    <row r="138" spans="1:32" x14ac:dyDescent="0.25">
      <c r="A138" s="9">
        <v>132</v>
      </c>
      <c r="B138" s="10" t="s">
        <v>26</v>
      </c>
      <c r="C138" s="11" t="s">
        <v>124</v>
      </c>
      <c r="D138" s="12" t="s">
        <v>177</v>
      </c>
      <c r="E138" s="13" t="s">
        <v>69</v>
      </c>
      <c r="F138" s="26" t="s">
        <v>176</v>
      </c>
      <c r="G138" s="15">
        <v>10.9</v>
      </c>
      <c r="H138" s="16" t="s">
        <v>232</v>
      </c>
      <c r="I138" s="17">
        <v>37711</v>
      </c>
      <c r="J138" s="18">
        <v>6500</v>
      </c>
      <c r="K138" s="18">
        <v>1547.1000000000004</v>
      </c>
      <c r="L138" s="18"/>
      <c r="M138" s="18"/>
      <c r="N138" s="18"/>
      <c r="O138" s="18">
        <f t="shared" si="106"/>
        <v>6500</v>
      </c>
      <c r="P138" s="18">
        <f t="shared" si="107"/>
        <v>1547.1000000000004</v>
      </c>
      <c r="Q138" s="19">
        <v>6.33</v>
      </c>
      <c r="R138" s="18">
        <v>5849.7999999999993</v>
      </c>
      <c r="S138" s="18">
        <v>896.9</v>
      </c>
      <c r="T138" s="18"/>
      <c r="U138" s="18"/>
      <c r="V138" s="18"/>
      <c r="W138" s="18">
        <v>0</v>
      </c>
      <c r="X138" s="18">
        <f t="shared" si="108"/>
        <v>5849.7999999999993</v>
      </c>
      <c r="Y138" s="18">
        <f t="shared" si="109"/>
        <v>896.9</v>
      </c>
      <c r="Z138" s="20">
        <f t="shared" si="83"/>
        <v>5850</v>
      </c>
      <c r="AA138" s="20">
        <f t="shared" si="84"/>
        <v>0.2000000000007276</v>
      </c>
      <c r="AB138" s="18">
        <f t="shared" si="85"/>
        <v>650.20000000000073</v>
      </c>
      <c r="AC138" s="18">
        <f t="shared" si="86"/>
        <v>650.20000000000039</v>
      </c>
      <c r="AD138" s="21" t="s">
        <v>30</v>
      </c>
      <c r="AE138" s="21" t="s">
        <v>31</v>
      </c>
      <c r="AF138" s="22"/>
    </row>
    <row r="139" spans="1:32" x14ac:dyDescent="0.25">
      <c r="A139" s="9">
        <v>132</v>
      </c>
      <c r="B139" s="10" t="s">
        <v>26</v>
      </c>
      <c r="C139" s="11" t="s">
        <v>124</v>
      </c>
      <c r="D139" s="12" t="s">
        <v>178</v>
      </c>
      <c r="E139" s="13" t="s">
        <v>69</v>
      </c>
      <c r="F139" s="26" t="s">
        <v>176</v>
      </c>
      <c r="G139" s="15">
        <v>10.9</v>
      </c>
      <c r="H139" s="16" t="s">
        <v>232</v>
      </c>
      <c r="I139" s="17">
        <v>41032</v>
      </c>
      <c r="J139" s="18">
        <v>4420</v>
      </c>
      <c r="K139" s="18">
        <v>388</v>
      </c>
      <c r="L139" s="18"/>
      <c r="M139" s="18"/>
      <c r="N139" s="18"/>
      <c r="O139" s="18">
        <f t="shared" si="106"/>
        <v>4420</v>
      </c>
      <c r="P139" s="18">
        <f t="shared" si="107"/>
        <v>388</v>
      </c>
      <c r="Q139" s="19">
        <v>6.33</v>
      </c>
      <c r="R139" s="18">
        <v>4032</v>
      </c>
      <c r="S139" s="18">
        <v>0</v>
      </c>
      <c r="T139" s="18"/>
      <c r="U139" s="18"/>
      <c r="V139" s="18"/>
      <c r="W139" s="18">
        <v>0</v>
      </c>
      <c r="X139" s="18">
        <f t="shared" si="108"/>
        <v>4032</v>
      </c>
      <c r="Y139" s="18">
        <f t="shared" si="109"/>
        <v>0</v>
      </c>
      <c r="Z139" s="20">
        <f t="shared" si="83"/>
        <v>3978</v>
      </c>
      <c r="AA139" s="20">
        <f t="shared" si="84"/>
        <v>-54</v>
      </c>
      <c r="AB139" s="18">
        <f t="shared" si="85"/>
        <v>388</v>
      </c>
      <c r="AC139" s="18">
        <f t="shared" si="86"/>
        <v>388</v>
      </c>
      <c r="AD139" s="21" t="s">
        <v>30</v>
      </c>
      <c r="AE139" s="21" t="s">
        <v>31</v>
      </c>
      <c r="AF139" s="22"/>
    </row>
    <row r="140" spans="1:32" s="52" customFormat="1" x14ac:dyDescent="0.25">
      <c r="A140" s="56"/>
      <c r="B140" s="57"/>
      <c r="C140" s="58"/>
      <c r="D140" s="59"/>
      <c r="E140" s="60"/>
      <c r="F140" s="27" t="s">
        <v>179</v>
      </c>
      <c r="G140" s="25"/>
      <c r="H140" s="68"/>
      <c r="I140" s="62"/>
      <c r="J140" s="63">
        <f>SUBTOTAL(9,J137:J139)</f>
        <v>11920</v>
      </c>
      <c r="K140" s="63">
        <f t="shared" ref="K140:AC140" si="110">SUBTOTAL(9,K137:K139)</f>
        <v>2523.5000000000005</v>
      </c>
      <c r="L140" s="63">
        <f t="shared" si="110"/>
        <v>0</v>
      </c>
      <c r="M140" s="63">
        <f t="shared" si="110"/>
        <v>0</v>
      </c>
      <c r="N140" s="63">
        <f t="shared" si="110"/>
        <v>0</v>
      </c>
      <c r="O140" s="63">
        <f t="shared" si="110"/>
        <v>11920</v>
      </c>
      <c r="P140" s="63">
        <f t="shared" si="110"/>
        <v>2523.5000000000005</v>
      </c>
      <c r="Q140" s="64"/>
      <c r="R140" s="63">
        <f t="shared" si="110"/>
        <v>10781.5</v>
      </c>
      <c r="S140" s="63">
        <f t="shared" si="110"/>
        <v>1385</v>
      </c>
      <c r="T140" s="63">
        <f t="shared" si="110"/>
        <v>0</v>
      </c>
      <c r="U140" s="63">
        <f t="shared" si="110"/>
        <v>0</v>
      </c>
      <c r="V140" s="63">
        <f t="shared" si="110"/>
        <v>0</v>
      </c>
      <c r="W140" s="63">
        <f t="shared" si="110"/>
        <v>0</v>
      </c>
      <c r="X140" s="63">
        <f t="shared" si="110"/>
        <v>10781.5</v>
      </c>
      <c r="Y140" s="63">
        <f t="shared" si="110"/>
        <v>1385</v>
      </c>
      <c r="Z140" s="65">
        <f t="shared" si="110"/>
        <v>10728</v>
      </c>
      <c r="AA140" s="65">
        <f t="shared" si="110"/>
        <v>-53.499999999999091</v>
      </c>
      <c r="AB140" s="63">
        <f t="shared" si="110"/>
        <v>1138.5000000000009</v>
      </c>
      <c r="AC140" s="63">
        <f t="shared" si="110"/>
        <v>1138.5000000000005</v>
      </c>
      <c r="AD140" s="66"/>
      <c r="AE140" s="66"/>
      <c r="AF140" s="67"/>
    </row>
    <row r="141" spans="1:32" x14ac:dyDescent="0.25">
      <c r="A141" s="9">
        <v>132</v>
      </c>
      <c r="B141" s="10" t="s">
        <v>26</v>
      </c>
      <c r="C141" s="11" t="s">
        <v>124</v>
      </c>
      <c r="D141" s="12" t="s">
        <v>180</v>
      </c>
      <c r="E141" s="13"/>
      <c r="F141" s="26" t="s">
        <v>181</v>
      </c>
      <c r="G141" s="15">
        <v>10.9</v>
      </c>
      <c r="H141" s="16" t="s">
        <v>232</v>
      </c>
      <c r="I141" s="17">
        <v>42459</v>
      </c>
      <c r="J141" s="18">
        <v>74025</v>
      </c>
      <c r="K141" s="18">
        <v>74025</v>
      </c>
      <c r="L141" s="18"/>
      <c r="M141" s="18"/>
      <c r="N141" s="18"/>
      <c r="O141" s="18">
        <f t="shared" ref="O141:O145" si="111">J141+L141-M141</f>
        <v>74025</v>
      </c>
      <c r="P141" s="18">
        <f t="shared" ref="P141:P145" si="112">-N141+L141+K141</f>
        <v>74025</v>
      </c>
      <c r="Q141" s="19">
        <v>6.33</v>
      </c>
      <c r="R141" s="18">
        <v>32826.477500000001</v>
      </c>
      <c r="S141" s="18">
        <v>32826.477500000001</v>
      </c>
      <c r="T141" s="18"/>
      <c r="U141" s="18"/>
      <c r="V141" s="18"/>
      <c r="W141" s="18">
        <f>+Q141/100*J141</f>
        <v>4685.7824999999993</v>
      </c>
      <c r="X141" s="18">
        <f t="shared" ref="X141:X145" si="113">R141+T141-U141+W141</f>
        <v>37512.26</v>
      </c>
      <c r="Y141" s="18">
        <f t="shared" ref="Y141:Y145" si="114">+W141-V141+T141+S141</f>
        <v>37512.26</v>
      </c>
      <c r="Z141" s="20">
        <f t="shared" si="83"/>
        <v>66622.5</v>
      </c>
      <c r="AA141" s="20">
        <f t="shared" si="84"/>
        <v>29110.239999999998</v>
      </c>
      <c r="AB141" s="18">
        <f t="shared" si="85"/>
        <v>36512.74</v>
      </c>
      <c r="AC141" s="18">
        <f t="shared" si="86"/>
        <v>36512.74</v>
      </c>
      <c r="AD141" s="21" t="s">
        <v>30</v>
      </c>
      <c r="AE141" s="21" t="s">
        <v>31</v>
      </c>
      <c r="AF141" s="22"/>
    </row>
    <row r="142" spans="1:32" x14ac:dyDescent="0.25">
      <c r="A142" s="9">
        <v>132</v>
      </c>
      <c r="B142" s="10" t="s">
        <v>26</v>
      </c>
      <c r="C142" s="11" t="s">
        <v>124</v>
      </c>
      <c r="D142" s="12" t="s">
        <v>182</v>
      </c>
      <c r="E142" s="13"/>
      <c r="F142" s="26" t="s">
        <v>181</v>
      </c>
      <c r="G142" s="15">
        <v>10.9</v>
      </c>
      <c r="H142" s="16" t="s">
        <v>232</v>
      </c>
      <c r="I142" s="17">
        <v>42460</v>
      </c>
      <c r="J142" s="18">
        <v>265545</v>
      </c>
      <c r="K142" s="18">
        <v>265545</v>
      </c>
      <c r="L142" s="18"/>
      <c r="M142" s="18"/>
      <c r="N142" s="18"/>
      <c r="O142" s="18">
        <f t="shared" si="111"/>
        <v>265545</v>
      </c>
      <c r="P142" s="18">
        <f t="shared" si="112"/>
        <v>265545</v>
      </c>
      <c r="Q142" s="19">
        <v>6.33</v>
      </c>
      <c r="R142" s="18">
        <v>117708.9895</v>
      </c>
      <c r="S142" s="18">
        <v>117708.9895</v>
      </c>
      <c r="T142" s="18"/>
      <c r="U142" s="18"/>
      <c r="V142" s="18"/>
      <c r="W142" s="18">
        <f>+Q142/100*J142</f>
        <v>16808.998499999998</v>
      </c>
      <c r="X142" s="18">
        <f t="shared" si="113"/>
        <v>134517.98799999998</v>
      </c>
      <c r="Y142" s="18">
        <f t="shared" si="114"/>
        <v>134517.98799999998</v>
      </c>
      <c r="Z142" s="20">
        <f t="shared" si="83"/>
        <v>238990.5</v>
      </c>
      <c r="AA142" s="20">
        <f t="shared" si="84"/>
        <v>104472.51200000002</v>
      </c>
      <c r="AB142" s="18">
        <f t="shared" si="85"/>
        <v>131027.01200000002</v>
      </c>
      <c r="AC142" s="18">
        <f t="shared" si="86"/>
        <v>131027.01200000002</v>
      </c>
      <c r="AD142" s="21" t="s">
        <v>30</v>
      </c>
      <c r="AE142" s="21" t="s">
        <v>31</v>
      </c>
      <c r="AF142" s="22"/>
    </row>
    <row r="143" spans="1:32" ht="30" x14ac:dyDescent="0.25">
      <c r="A143" s="9">
        <v>132</v>
      </c>
      <c r="B143" s="10" t="s">
        <v>26</v>
      </c>
      <c r="C143" s="11" t="s">
        <v>124</v>
      </c>
      <c r="D143" s="12" t="s">
        <v>183</v>
      </c>
      <c r="E143" s="13" t="s">
        <v>69</v>
      </c>
      <c r="F143" s="26" t="s">
        <v>181</v>
      </c>
      <c r="G143" s="15">
        <v>10.9</v>
      </c>
      <c r="H143" s="16" t="s">
        <v>232</v>
      </c>
      <c r="I143" s="17">
        <v>38077</v>
      </c>
      <c r="J143" s="18">
        <v>11000</v>
      </c>
      <c r="K143" s="18">
        <v>4022.3999999999996</v>
      </c>
      <c r="L143" s="18"/>
      <c r="M143" s="18"/>
      <c r="N143" s="18"/>
      <c r="O143" s="18">
        <f t="shared" si="111"/>
        <v>11000</v>
      </c>
      <c r="P143" s="18">
        <f t="shared" si="112"/>
        <v>4022.3999999999996</v>
      </c>
      <c r="Q143" s="19">
        <v>6.33</v>
      </c>
      <c r="R143" s="18">
        <v>9899.7999999999993</v>
      </c>
      <c r="S143" s="18">
        <v>2922.2</v>
      </c>
      <c r="T143" s="18"/>
      <c r="U143" s="18"/>
      <c r="V143" s="18"/>
      <c r="W143" s="18">
        <f>+Q143/100*J143*0+137*0</f>
        <v>0</v>
      </c>
      <c r="X143" s="18">
        <f t="shared" si="113"/>
        <v>9899.7999999999993</v>
      </c>
      <c r="Y143" s="18">
        <f t="shared" si="114"/>
        <v>2922.2</v>
      </c>
      <c r="Z143" s="20">
        <f t="shared" si="83"/>
        <v>9900</v>
      </c>
      <c r="AA143" s="20">
        <f t="shared" si="84"/>
        <v>0.2000000000007276</v>
      </c>
      <c r="AB143" s="18">
        <f t="shared" si="85"/>
        <v>1100.2000000000007</v>
      </c>
      <c r="AC143" s="18">
        <f t="shared" si="86"/>
        <v>1100.1999999999998</v>
      </c>
      <c r="AD143" s="21" t="s">
        <v>30</v>
      </c>
      <c r="AE143" s="21" t="s">
        <v>31</v>
      </c>
      <c r="AF143" s="22"/>
    </row>
    <row r="144" spans="1:32" x14ac:dyDescent="0.25">
      <c r="A144" s="9">
        <v>132</v>
      </c>
      <c r="B144" s="10" t="s">
        <v>26</v>
      </c>
      <c r="C144" s="11" t="s">
        <v>124</v>
      </c>
      <c r="D144" s="12" t="s">
        <v>102</v>
      </c>
      <c r="E144" s="13"/>
      <c r="F144" s="26" t="s">
        <v>181</v>
      </c>
      <c r="G144" s="15">
        <v>10.9</v>
      </c>
      <c r="H144" s="16" t="s">
        <v>232</v>
      </c>
      <c r="I144" s="17">
        <v>36616</v>
      </c>
      <c r="J144" s="18">
        <v>28295</v>
      </c>
      <c r="K144" s="18">
        <v>1415</v>
      </c>
      <c r="L144" s="18"/>
      <c r="M144" s="18"/>
      <c r="N144" s="18"/>
      <c r="O144" s="18">
        <f t="shared" si="111"/>
        <v>28295</v>
      </c>
      <c r="P144" s="18">
        <f t="shared" si="112"/>
        <v>1415</v>
      </c>
      <c r="Q144" s="19">
        <v>6.33</v>
      </c>
      <c r="R144" s="18">
        <v>26880</v>
      </c>
      <c r="S144" s="18">
        <v>0</v>
      </c>
      <c r="T144" s="18"/>
      <c r="U144" s="18"/>
      <c r="V144" s="18"/>
      <c r="W144" s="18">
        <v>0</v>
      </c>
      <c r="X144" s="18">
        <f t="shared" si="113"/>
        <v>26880</v>
      </c>
      <c r="Y144" s="18">
        <f t="shared" si="114"/>
        <v>0</v>
      </c>
      <c r="Z144" s="20">
        <f t="shared" si="83"/>
        <v>25465.5</v>
      </c>
      <c r="AA144" s="20">
        <f t="shared" si="84"/>
        <v>-1414.5</v>
      </c>
      <c r="AB144" s="18">
        <f t="shared" si="85"/>
        <v>1415</v>
      </c>
      <c r="AC144" s="18">
        <f t="shared" si="86"/>
        <v>1415</v>
      </c>
      <c r="AD144" s="21" t="s">
        <v>30</v>
      </c>
      <c r="AE144" s="21" t="s">
        <v>31</v>
      </c>
      <c r="AF144" s="22"/>
    </row>
    <row r="145" spans="1:32" x14ac:dyDescent="0.25">
      <c r="A145" s="9">
        <v>132</v>
      </c>
      <c r="B145" s="10" t="s">
        <v>26</v>
      </c>
      <c r="C145" s="11" t="s">
        <v>124</v>
      </c>
      <c r="D145" s="12" t="s">
        <v>184</v>
      </c>
      <c r="E145" s="13"/>
      <c r="F145" s="26" t="s">
        <v>181</v>
      </c>
      <c r="G145" s="15">
        <v>10.9</v>
      </c>
      <c r="H145" s="16" t="s">
        <v>232</v>
      </c>
      <c r="I145" s="17">
        <v>35885</v>
      </c>
      <c r="J145" s="18">
        <v>127824</v>
      </c>
      <c r="K145" s="18">
        <v>6391</v>
      </c>
      <c r="L145" s="18"/>
      <c r="M145" s="18"/>
      <c r="N145" s="18"/>
      <c r="O145" s="18">
        <f t="shared" si="111"/>
        <v>127824</v>
      </c>
      <c r="P145" s="18">
        <f t="shared" si="112"/>
        <v>6391</v>
      </c>
      <c r="Q145" s="19">
        <v>6.33</v>
      </c>
      <c r="R145" s="18">
        <v>115041.5184</v>
      </c>
      <c r="S145" s="18">
        <v>-6391.4815999999992</v>
      </c>
      <c r="T145" s="18"/>
      <c r="U145" s="18"/>
      <c r="V145" s="18"/>
      <c r="W145" s="18">
        <f>+Q145/100*J145*0</f>
        <v>0</v>
      </c>
      <c r="X145" s="18">
        <f t="shared" si="113"/>
        <v>115041.5184</v>
      </c>
      <c r="Y145" s="18">
        <f t="shared" si="114"/>
        <v>-6391.4815999999992</v>
      </c>
      <c r="Z145" s="20">
        <f t="shared" si="83"/>
        <v>115041.60000000001</v>
      </c>
      <c r="AA145" s="20">
        <f t="shared" si="84"/>
        <v>8.1600000004982576E-2</v>
      </c>
      <c r="AB145" s="18">
        <f t="shared" si="85"/>
        <v>12782.481599999999</v>
      </c>
      <c r="AC145" s="18">
        <f t="shared" si="86"/>
        <v>12782.481599999999</v>
      </c>
      <c r="AD145" s="21" t="s">
        <v>30</v>
      </c>
      <c r="AE145" s="21" t="s">
        <v>31</v>
      </c>
      <c r="AF145" s="22"/>
    </row>
    <row r="146" spans="1:32" s="52" customFormat="1" x14ac:dyDescent="0.25">
      <c r="A146" s="56"/>
      <c r="B146" s="57"/>
      <c r="C146" s="58"/>
      <c r="D146" s="59"/>
      <c r="E146" s="60"/>
      <c r="F146" s="27" t="s">
        <v>185</v>
      </c>
      <c r="G146" s="25"/>
      <c r="H146" s="68"/>
      <c r="I146" s="62"/>
      <c r="J146" s="63">
        <f>SUBTOTAL(9,J141:J145)</f>
        <v>506689</v>
      </c>
      <c r="K146" s="63">
        <f t="shared" ref="K146:AC146" si="115">SUBTOTAL(9,K141:K145)</f>
        <v>351398.40000000002</v>
      </c>
      <c r="L146" s="63">
        <f t="shared" si="115"/>
        <v>0</v>
      </c>
      <c r="M146" s="63">
        <f t="shared" si="115"/>
        <v>0</v>
      </c>
      <c r="N146" s="63">
        <f t="shared" si="115"/>
        <v>0</v>
      </c>
      <c r="O146" s="63">
        <f t="shared" si="115"/>
        <v>506689</v>
      </c>
      <c r="P146" s="63">
        <f t="shared" si="115"/>
        <v>351398.40000000002</v>
      </c>
      <c r="Q146" s="64"/>
      <c r="R146" s="63">
        <f t="shared" si="115"/>
        <v>302356.78539999999</v>
      </c>
      <c r="S146" s="63">
        <f t="shared" si="115"/>
        <v>147066.18540000002</v>
      </c>
      <c r="T146" s="63">
        <f t="shared" si="115"/>
        <v>0</v>
      </c>
      <c r="U146" s="63">
        <f t="shared" si="115"/>
        <v>0</v>
      </c>
      <c r="V146" s="63">
        <f t="shared" si="115"/>
        <v>0</v>
      </c>
      <c r="W146" s="63">
        <f t="shared" si="115"/>
        <v>21494.780999999995</v>
      </c>
      <c r="X146" s="63">
        <f t="shared" si="115"/>
        <v>323851.56640000001</v>
      </c>
      <c r="Y146" s="63">
        <f t="shared" si="115"/>
        <v>168560.9664</v>
      </c>
      <c r="Z146" s="65">
        <f t="shared" si="115"/>
        <v>456020.1</v>
      </c>
      <c r="AA146" s="65">
        <f t="shared" si="115"/>
        <v>132168.53360000002</v>
      </c>
      <c r="AB146" s="63">
        <f t="shared" si="115"/>
        <v>182837.43360000002</v>
      </c>
      <c r="AC146" s="63">
        <f t="shared" si="115"/>
        <v>182837.43360000002</v>
      </c>
      <c r="AD146" s="66"/>
      <c r="AE146" s="66"/>
      <c r="AF146" s="67"/>
    </row>
    <row r="147" spans="1:32" x14ac:dyDescent="0.25">
      <c r="A147" s="9">
        <v>132</v>
      </c>
      <c r="B147" s="10" t="s">
        <v>26</v>
      </c>
      <c r="C147" s="11" t="s">
        <v>124</v>
      </c>
      <c r="D147" s="12" t="s">
        <v>186</v>
      </c>
      <c r="E147" s="13" t="s">
        <v>69</v>
      </c>
      <c r="F147" s="26" t="s">
        <v>187</v>
      </c>
      <c r="G147" s="15">
        <v>10.9</v>
      </c>
      <c r="H147" s="16" t="s">
        <v>232</v>
      </c>
      <c r="I147" s="17">
        <v>40876</v>
      </c>
      <c r="J147" s="18">
        <v>2736</v>
      </c>
      <c r="K147" s="18">
        <v>0</v>
      </c>
      <c r="L147" s="18"/>
      <c r="M147" s="18"/>
      <c r="N147" s="18"/>
      <c r="O147" s="18">
        <f t="shared" ref="O147:O159" si="116">J147+L147-M147</f>
        <v>2736</v>
      </c>
      <c r="P147" s="18">
        <f t="shared" ref="P147:P159" si="117">-N147+L147+K147</f>
        <v>0</v>
      </c>
      <c r="Q147" s="19">
        <v>9.5</v>
      </c>
      <c r="R147" s="18">
        <v>2736</v>
      </c>
      <c r="S147" s="18">
        <v>0</v>
      </c>
      <c r="T147" s="18"/>
      <c r="U147" s="18"/>
      <c r="V147" s="18"/>
      <c r="W147" s="18">
        <v>0</v>
      </c>
      <c r="X147" s="18">
        <f t="shared" ref="X147:X159" si="118">R147+T147-U147+W147</f>
        <v>2736</v>
      </c>
      <c r="Y147" s="18">
        <f t="shared" ref="Y147:Y159" si="119">+W147-V147+T147+S147</f>
        <v>0</v>
      </c>
      <c r="Z147" s="20">
        <f t="shared" si="83"/>
        <v>2462.4</v>
      </c>
      <c r="AA147" s="20">
        <f t="shared" si="84"/>
        <v>-273.59999999999991</v>
      </c>
      <c r="AB147" s="18">
        <f t="shared" si="85"/>
        <v>0</v>
      </c>
      <c r="AC147" s="18">
        <f t="shared" si="86"/>
        <v>0</v>
      </c>
      <c r="AD147" s="21" t="s">
        <v>30</v>
      </c>
      <c r="AE147" s="21" t="s">
        <v>31</v>
      </c>
      <c r="AF147" s="22"/>
    </row>
    <row r="148" spans="1:32" ht="30" x14ac:dyDescent="0.25">
      <c r="A148" s="9">
        <v>132</v>
      </c>
      <c r="B148" s="10" t="s">
        <v>26</v>
      </c>
      <c r="C148" s="11" t="s">
        <v>124</v>
      </c>
      <c r="D148" s="12" t="s">
        <v>188</v>
      </c>
      <c r="E148" s="13" t="s">
        <v>96</v>
      </c>
      <c r="F148" s="26" t="s">
        <v>187</v>
      </c>
      <c r="G148" s="15">
        <v>10.9</v>
      </c>
      <c r="H148" s="16" t="s">
        <v>232</v>
      </c>
      <c r="I148" s="17">
        <v>40977</v>
      </c>
      <c r="J148" s="18">
        <v>3309</v>
      </c>
      <c r="K148" s="18">
        <v>0</v>
      </c>
      <c r="L148" s="18"/>
      <c r="M148" s="18"/>
      <c r="N148" s="18"/>
      <c r="O148" s="18">
        <f t="shared" si="116"/>
        <v>3309</v>
      </c>
      <c r="P148" s="18">
        <f t="shared" si="117"/>
        <v>0</v>
      </c>
      <c r="Q148" s="19">
        <v>9.5</v>
      </c>
      <c r="R148" s="18">
        <v>3309</v>
      </c>
      <c r="S148" s="18">
        <v>0</v>
      </c>
      <c r="T148" s="18"/>
      <c r="U148" s="18"/>
      <c r="V148" s="18"/>
      <c r="W148" s="18">
        <v>0</v>
      </c>
      <c r="X148" s="18">
        <f t="shared" si="118"/>
        <v>3309</v>
      </c>
      <c r="Y148" s="18">
        <f t="shared" si="119"/>
        <v>0</v>
      </c>
      <c r="Z148" s="20">
        <f t="shared" si="83"/>
        <v>2978.1</v>
      </c>
      <c r="AA148" s="20">
        <f t="shared" si="84"/>
        <v>-330.90000000000009</v>
      </c>
      <c r="AB148" s="18">
        <f t="shared" si="85"/>
        <v>0</v>
      </c>
      <c r="AC148" s="18">
        <f t="shared" si="86"/>
        <v>0</v>
      </c>
      <c r="AD148" s="21" t="s">
        <v>30</v>
      </c>
      <c r="AE148" s="21" t="s">
        <v>31</v>
      </c>
      <c r="AF148" s="22"/>
    </row>
    <row r="149" spans="1:32" x14ac:dyDescent="0.25">
      <c r="A149" s="9">
        <v>132</v>
      </c>
      <c r="B149" s="10" t="s">
        <v>26</v>
      </c>
      <c r="C149" s="11" t="s">
        <v>124</v>
      </c>
      <c r="D149" s="12" t="s">
        <v>189</v>
      </c>
      <c r="E149" s="13" t="s">
        <v>92</v>
      </c>
      <c r="F149" s="26" t="s">
        <v>187</v>
      </c>
      <c r="G149" s="15">
        <v>10.9</v>
      </c>
      <c r="H149" s="16" t="s">
        <v>232</v>
      </c>
      <c r="I149" s="17">
        <v>40764</v>
      </c>
      <c r="J149" s="18">
        <v>9450</v>
      </c>
      <c r="K149" s="18">
        <v>0</v>
      </c>
      <c r="L149" s="18"/>
      <c r="M149" s="18"/>
      <c r="N149" s="18"/>
      <c r="O149" s="18">
        <f t="shared" si="116"/>
        <v>9450</v>
      </c>
      <c r="P149" s="18">
        <f t="shared" si="117"/>
        <v>0</v>
      </c>
      <c r="Q149" s="19">
        <v>9.5</v>
      </c>
      <c r="R149" s="18">
        <v>9450</v>
      </c>
      <c r="S149" s="18">
        <v>0</v>
      </c>
      <c r="T149" s="18"/>
      <c r="U149" s="18"/>
      <c r="V149" s="18"/>
      <c r="W149" s="18">
        <v>0</v>
      </c>
      <c r="X149" s="18">
        <f t="shared" si="118"/>
        <v>9450</v>
      </c>
      <c r="Y149" s="18">
        <f t="shared" si="119"/>
        <v>0</v>
      </c>
      <c r="Z149" s="20">
        <f t="shared" si="83"/>
        <v>8505</v>
      </c>
      <c r="AA149" s="20">
        <f t="shared" si="84"/>
        <v>-945</v>
      </c>
      <c r="AB149" s="18">
        <f t="shared" si="85"/>
        <v>0</v>
      </c>
      <c r="AC149" s="18">
        <f t="shared" si="86"/>
        <v>0</v>
      </c>
      <c r="AD149" s="21" t="s">
        <v>30</v>
      </c>
      <c r="AE149" s="21" t="s">
        <v>31</v>
      </c>
      <c r="AF149" s="22"/>
    </row>
    <row r="150" spans="1:32" ht="30" x14ac:dyDescent="0.25">
      <c r="A150" s="9">
        <v>132</v>
      </c>
      <c r="B150" s="10" t="s">
        <v>26</v>
      </c>
      <c r="C150" s="11" t="s">
        <v>124</v>
      </c>
      <c r="D150" s="12" t="s">
        <v>190</v>
      </c>
      <c r="E150" s="13" t="s">
        <v>85</v>
      </c>
      <c r="F150" s="26" t="s">
        <v>187</v>
      </c>
      <c r="G150" s="15">
        <v>10.9</v>
      </c>
      <c r="H150" s="16" t="s">
        <v>232</v>
      </c>
      <c r="I150" s="17">
        <v>40690</v>
      </c>
      <c r="J150" s="18">
        <v>184373</v>
      </c>
      <c r="K150" s="18">
        <v>0</v>
      </c>
      <c r="L150" s="18"/>
      <c r="M150" s="18"/>
      <c r="N150" s="18"/>
      <c r="O150" s="18">
        <f t="shared" si="116"/>
        <v>184373</v>
      </c>
      <c r="P150" s="18">
        <f t="shared" si="117"/>
        <v>0</v>
      </c>
      <c r="Q150" s="19">
        <v>9.5</v>
      </c>
      <c r="R150" s="18">
        <v>184373</v>
      </c>
      <c r="S150" s="18">
        <v>0</v>
      </c>
      <c r="T150" s="18"/>
      <c r="U150" s="18"/>
      <c r="V150" s="18"/>
      <c r="W150" s="18">
        <v>0</v>
      </c>
      <c r="X150" s="18">
        <f t="shared" si="118"/>
        <v>184373</v>
      </c>
      <c r="Y150" s="18">
        <f t="shared" si="119"/>
        <v>0</v>
      </c>
      <c r="Z150" s="20">
        <f t="shared" si="83"/>
        <v>165935.70000000001</v>
      </c>
      <c r="AA150" s="20">
        <f t="shared" si="84"/>
        <v>-18437.299999999988</v>
      </c>
      <c r="AB150" s="18">
        <f t="shared" si="85"/>
        <v>0</v>
      </c>
      <c r="AC150" s="18">
        <f t="shared" si="86"/>
        <v>0</v>
      </c>
      <c r="AD150" s="21" t="s">
        <v>30</v>
      </c>
      <c r="AE150" s="21" t="s">
        <v>31</v>
      </c>
      <c r="AF150" s="22"/>
    </row>
    <row r="151" spans="1:32" ht="30" x14ac:dyDescent="0.25">
      <c r="A151" s="9">
        <v>132</v>
      </c>
      <c r="B151" s="10" t="s">
        <v>26</v>
      </c>
      <c r="C151" s="11" t="s">
        <v>124</v>
      </c>
      <c r="D151" s="12" t="s">
        <v>191</v>
      </c>
      <c r="E151" s="13" t="s">
        <v>92</v>
      </c>
      <c r="F151" s="26" t="s">
        <v>187</v>
      </c>
      <c r="G151" s="15">
        <v>10.9</v>
      </c>
      <c r="H151" s="16" t="s">
        <v>232</v>
      </c>
      <c r="I151" s="17">
        <v>40828</v>
      </c>
      <c r="J151" s="18">
        <v>5568</v>
      </c>
      <c r="K151" s="18">
        <v>0</v>
      </c>
      <c r="L151" s="18"/>
      <c r="M151" s="18"/>
      <c r="N151" s="18"/>
      <c r="O151" s="18">
        <f t="shared" si="116"/>
        <v>5568</v>
      </c>
      <c r="P151" s="18">
        <f t="shared" si="117"/>
        <v>0</v>
      </c>
      <c r="Q151" s="19">
        <v>9.5</v>
      </c>
      <c r="R151" s="18">
        <v>5568</v>
      </c>
      <c r="S151" s="18">
        <v>0</v>
      </c>
      <c r="T151" s="18"/>
      <c r="U151" s="18"/>
      <c r="V151" s="18"/>
      <c r="W151" s="18">
        <v>0</v>
      </c>
      <c r="X151" s="18">
        <f t="shared" si="118"/>
        <v>5568</v>
      </c>
      <c r="Y151" s="18">
        <f t="shared" si="119"/>
        <v>0</v>
      </c>
      <c r="Z151" s="20">
        <f t="shared" si="83"/>
        <v>5011.2</v>
      </c>
      <c r="AA151" s="20">
        <f t="shared" si="84"/>
        <v>-556.80000000000018</v>
      </c>
      <c r="AB151" s="18">
        <f t="shared" si="85"/>
        <v>0</v>
      </c>
      <c r="AC151" s="18">
        <f t="shared" si="86"/>
        <v>0</v>
      </c>
      <c r="AD151" s="21" t="s">
        <v>30</v>
      </c>
      <c r="AE151" s="21" t="s">
        <v>31</v>
      </c>
      <c r="AF151" s="22"/>
    </row>
    <row r="152" spans="1:32" ht="30" x14ac:dyDescent="0.25">
      <c r="A152" s="9">
        <v>132</v>
      </c>
      <c r="B152" s="10" t="s">
        <v>26</v>
      </c>
      <c r="C152" s="11" t="s">
        <v>124</v>
      </c>
      <c r="D152" s="92" t="s">
        <v>192</v>
      </c>
      <c r="E152" s="13" t="s">
        <v>262</v>
      </c>
      <c r="F152" s="26" t="s">
        <v>187</v>
      </c>
      <c r="G152" s="15">
        <v>10.9</v>
      </c>
      <c r="H152" s="16" t="s">
        <v>232</v>
      </c>
      <c r="I152" s="17">
        <v>41828</v>
      </c>
      <c r="J152" s="18">
        <v>368900</v>
      </c>
      <c r="K152" s="18">
        <v>316283.74246575334</v>
      </c>
      <c r="L152" s="18"/>
      <c r="M152" s="18"/>
      <c r="N152" s="18"/>
      <c r="O152" s="18">
        <f t="shared" si="116"/>
        <v>368900</v>
      </c>
      <c r="P152" s="18">
        <f t="shared" si="117"/>
        <v>316283.74246575334</v>
      </c>
      <c r="Q152" s="19">
        <v>9.5</v>
      </c>
      <c r="R152" s="18">
        <v>306672.10753424664</v>
      </c>
      <c r="S152" s="18">
        <v>254055.85</v>
      </c>
      <c r="T152" s="18"/>
      <c r="U152" s="18"/>
      <c r="V152" s="18"/>
      <c r="W152" s="18">
        <f>+Q152/100*O152*0+25337.89</f>
        <v>25337.89</v>
      </c>
      <c r="X152" s="18">
        <f t="shared" si="118"/>
        <v>332009.99753424665</v>
      </c>
      <c r="Y152" s="18">
        <f t="shared" si="119"/>
        <v>279393.74</v>
      </c>
      <c r="Z152" s="20">
        <f t="shared" si="83"/>
        <v>332010</v>
      </c>
      <c r="AA152" s="20">
        <f t="shared" si="84"/>
        <v>2.4657533504068851E-3</v>
      </c>
      <c r="AB152" s="18">
        <f t="shared" si="85"/>
        <v>36890.00246575335</v>
      </c>
      <c r="AC152" s="18">
        <f t="shared" si="86"/>
        <v>36890.00246575335</v>
      </c>
      <c r="AD152" s="21" t="s">
        <v>30</v>
      </c>
      <c r="AE152" s="21" t="s">
        <v>31</v>
      </c>
      <c r="AF152" s="22"/>
    </row>
    <row r="153" spans="1:32" ht="30" x14ac:dyDescent="0.25">
      <c r="A153" s="9">
        <v>132</v>
      </c>
      <c r="B153" s="10" t="s">
        <v>26</v>
      </c>
      <c r="C153" s="11" t="s">
        <v>124</v>
      </c>
      <c r="D153" s="12" t="s">
        <v>193</v>
      </c>
      <c r="E153" s="13" t="s">
        <v>246</v>
      </c>
      <c r="F153" s="26" t="s">
        <v>187</v>
      </c>
      <c r="G153" s="15">
        <v>10.9</v>
      </c>
      <c r="H153" s="16" t="s">
        <v>232</v>
      </c>
      <c r="I153" s="17">
        <v>41828</v>
      </c>
      <c r="J153" s="18">
        <v>68600</v>
      </c>
      <c r="K153" s="18">
        <v>65370.272021369863</v>
      </c>
      <c r="L153" s="18"/>
      <c r="M153" s="18"/>
      <c r="N153" s="18"/>
      <c r="O153" s="18">
        <f t="shared" si="116"/>
        <v>68600</v>
      </c>
      <c r="P153" s="18">
        <f t="shared" si="117"/>
        <v>65370.272021369863</v>
      </c>
      <c r="Q153" s="19">
        <v>9.5</v>
      </c>
      <c r="R153" s="18">
        <v>55365.727978630137</v>
      </c>
      <c r="S153" s="18">
        <v>52136</v>
      </c>
      <c r="T153" s="18"/>
      <c r="U153" s="18"/>
      <c r="V153" s="18"/>
      <c r="W153" s="18">
        <f>+Q153/100*J153*0+6374.27</f>
        <v>6374.27</v>
      </c>
      <c r="X153" s="18">
        <f t="shared" si="118"/>
        <v>61739.997978630141</v>
      </c>
      <c r="Y153" s="18">
        <f t="shared" si="119"/>
        <v>58510.270000000004</v>
      </c>
      <c r="Z153" s="20">
        <f t="shared" si="83"/>
        <v>61740</v>
      </c>
      <c r="AA153" s="20">
        <f t="shared" si="84"/>
        <v>2.0213698589941487E-3</v>
      </c>
      <c r="AB153" s="18">
        <f t="shared" si="85"/>
        <v>6860.002021369859</v>
      </c>
      <c r="AC153" s="18">
        <f t="shared" si="86"/>
        <v>6860.002021369859</v>
      </c>
      <c r="AD153" s="21" t="s">
        <v>30</v>
      </c>
      <c r="AE153" s="21" t="s">
        <v>31</v>
      </c>
      <c r="AF153" s="22"/>
    </row>
    <row r="154" spans="1:32" ht="45" x14ac:dyDescent="0.25">
      <c r="A154" s="9">
        <v>132</v>
      </c>
      <c r="B154" s="10" t="s">
        <v>26</v>
      </c>
      <c r="C154" s="11" t="s">
        <v>124</v>
      </c>
      <c r="D154" s="12" t="s">
        <v>194</v>
      </c>
      <c r="E154" s="13" t="s">
        <v>250</v>
      </c>
      <c r="F154" s="26" t="s">
        <v>187</v>
      </c>
      <c r="G154" s="15">
        <v>10.9</v>
      </c>
      <c r="H154" s="16" t="s">
        <v>232</v>
      </c>
      <c r="I154" s="17">
        <v>42483</v>
      </c>
      <c r="J154" s="18">
        <v>601900</v>
      </c>
      <c r="K154" s="18">
        <v>601900</v>
      </c>
      <c r="L154" s="18"/>
      <c r="M154" s="18"/>
      <c r="N154" s="18"/>
      <c r="O154" s="18">
        <f t="shared" si="116"/>
        <v>601900</v>
      </c>
      <c r="P154" s="18">
        <f t="shared" si="117"/>
        <v>601900</v>
      </c>
      <c r="Q154" s="19">
        <v>9.5</v>
      </c>
      <c r="R154" s="18">
        <v>396817</v>
      </c>
      <c r="S154" s="18">
        <v>396817</v>
      </c>
      <c r="T154" s="18"/>
      <c r="U154" s="18"/>
      <c r="V154" s="18"/>
      <c r="W154" s="18">
        <f t="shared" ref="W154:W163" si="120">+Q154/100*J154</f>
        <v>57180.5</v>
      </c>
      <c r="X154" s="18">
        <f t="shared" si="118"/>
        <v>453997.5</v>
      </c>
      <c r="Y154" s="18">
        <f t="shared" si="119"/>
        <v>453997.5</v>
      </c>
      <c r="Z154" s="20">
        <f t="shared" si="83"/>
        <v>541710</v>
      </c>
      <c r="AA154" s="20">
        <f t="shared" si="84"/>
        <v>87712.5</v>
      </c>
      <c r="AB154" s="18">
        <f t="shared" si="85"/>
        <v>147902.5</v>
      </c>
      <c r="AC154" s="18">
        <f t="shared" si="86"/>
        <v>147902.5</v>
      </c>
      <c r="AD154" s="21" t="s">
        <v>30</v>
      </c>
      <c r="AE154" s="21" t="s">
        <v>31</v>
      </c>
      <c r="AF154" s="22"/>
    </row>
    <row r="155" spans="1:32" ht="45" x14ac:dyDescent="0.25">
      <c r="A155" s="9">
        <v>132</v>
      </c>
      <c r="B155" s="10" t="s">
        <v>26</v>
      </c>
      <c r="C155" s="11" t="s">
        <v>124</v>
      </c>
      <c r="D155" s="12" t="s">
        <v>195</v>
      </c>
      <c r="E155" s="13" t="s">
        <v>263</v>
      </c>
      <c r="F155" s="26" t="s">
        <v>187</v>
      </c>
      <c r="G155" s="15">
        <v>10.9</v>
      </c>
      <c r="H155" s="16" t="s">
        <v>232</v>
      </c>
      <c r="I155" s="17">
        <v>42483</v>
      </c>
      <c r="J155" s="18">
        <v>202000</v>
      </c>
      <c r="K155" s="18">
        <v>202000</v>
      </c>
      <c r="L155" s="18"/>
      <c r="M155" s="18"/>
      <c r="N155" s="18"/>
      <c r="O155" s="18">
        <f t="shared" si="116"/>
        <v>202000</v>
      </c>
      <c r="P155" s="18">
        <f t="shared" si="117"/>
        <v>202000</v>
      </c>
      <c r="Q155" s="19">
        <v>9.5</v>
      </c>
      <c r="R155" s="18">
        <v>133173</v>
      </c>
      <c r="S155" s="18">
        <v>133173</v>
      </c>
      <c r="T155" s="18"/>
      <c r="U155" s="18"/>
      <c r="V155" s="18"/>
      <c r="W155" s="18">
        <f t="shared" si="120"/>
        <v>19190</v>
      </c>
      <c r="X155" s="18">
        <f t="shared" si="118"/>
        <v>152363</v>
      </c>
      <c r="Y155" s="18">
        <f t="shared" si="119"/>
        <v>152363</v>
      </c>
      <c r="Z155" s="20">
        <f t="shared" si="83"/>
        <v>181800</v>
      </c>
      <c r="AA155" s="20">
        <f t="shared" si="84"/>
        <v>29437</v>
      </c>
      <c r="AB155" s="18">
        <f t="shared" si="85"/>
        <v>49637</v>
      </c>
      <c r="AC155" s="18">
        <f t="shared" si="86"/>
        <v>49637</v>
      </c>
      <c r="AD155" s="21" t="s">
        <v>30</v>
      </c>
      <c r="AE155" s="21" t="s">
        <v>31</v>
      </c>
      <c r="AF155" s="22"/>
    </row>
    <row r="156" spans="1:32" x14ac:dyDescent="0.25">
      <c r="A156" s="9">
        <v>132</v>
      </c>
      <c r="B156" s="10" t="s">
        <v>26</v>
      </c>
      <c r="C156" s="11" t="s">
        <v>124</v>
      </c>
      <c r="D156" s="12" t="s">
        <v>196</v>
      </c>
      <c r="E156" s="13" t="s">
        <v>264</v>
      </c>
      <c r="F156" s="26" t="s">
        <v>187</v>
      </c>
      <c r="G156" s="15">
        <v>10.9</v>
      </c>
      <c r="H156" s="16" t="s">
        <v>232</v>
      </c>
      <c r="I156" s="17">
        <v>42483</v>
      </c>
      <c r="J156" s="18">
        <v>81000</v>
      </c>
      <c r="K156" s="18">
        <v>81000</v>
      </c>
      <c r="L156" s="18"/>
      <c r="M156" s="18"/>
      <c r="N156" s="18"/>
      <c r="O156" s="18">
        <f t="shared" si="116"/>
        <v>81000</v>
      </c>
      <c r="P156" s="18">
        <f t="shared" si="117"/>
        <v>81000</v>
      </c>
      <c r="Q156" s="19">
        <v>9.5</v>
      </c>
      <c r="R156" s="18">
        <v>53401</v>
      </c>
      <c r="S156" s="18">
        <v>53401</v>
      </c>
      <c r="T156" s="18"/>
      <c r="U156" s="18"/>
      <c r="V156" s="18"/>
      <c r="W156" s="18">
        <f t="shared" si="120"/>
        <v>7695</v>
      </c>
      <c r="X156" s="18">
        <f t="shared" si="118"/>
        <v>61096</v>
      </c>
      <c r="Y156" s="18">
        <f t="shared" si="119"/>
        <v>61096</v>
      </c>
      <c r="Z156" s="20">
        <f t="shared" si="83"/>
        <v>72900</v>
      </c>
      <c r="AA156" s="20">
        <f t="shared" si="84"/>
        <v>11804</v>
      </c>
      <c r="AB156" s="18">
        <f t="shared" si="85"/>
        <v>19904</v>
      </c>
      <c r="AC156" s="18">
        <f t="shared" si="86"/>
        <v>19904</v>
      </c>
      <c r="AD156" s="21" t="s">
        <v>30</v>
      </c>
      <c r="AE156" s="21" t="s">
        <v>31</v>
      </c>
      <c r="AF156" s="22"/>
    </row>
    <row r="157" spans="1:32" x14ac:dyDescent="0.25">
      <c r="A157" s="9">
        <v>132</v>
      </c>
      <c r="B157" s="10" t="s">
        <v>26</v>
      </c>
      <c r="C157" s="11" t="s">
        <v>124</v>
      </c>
      <c r="D157" s="24" t="s">
        <v>197</v>
      </c>
      <c r="E157" s="13" t="s">
        <v>253</v>
      </c>
      <c r="F157" s="26" t="s">
        <v>187</v>
      </c>
      <c r="G157" s="15">
        <v>10.9</v>
      </c>
      <c r="H157" s="16" t="s">
        <v>232</v>
      </c>
      <c r="I157" s="17">
        <v>43774</v>
      </c>
      <c r="J157" s="18">
        <v>752840</v>
      </c>
      <c r="K157" s="18">
        <v>752840</v>
      </c>
      <c r="L157" s="18"/>
      <c r="M157" s="18"/>
      <c r="N157" s="18"/>
      <c r="O157" s="18">
        <f t="shared" si="116"/>
        <v>752840</v>
      </c>
      <c r="P157" s="18">
        <f t="shared" si="117"/>
        <v>752840</v>
      </c>
      <c r="Q157" s="19">
        <v>9.5</v>
      </c>
      <c r="R157" s="18">
        <v>243480.40000000002</v>
      </c>
      <c r="S157" s="18">
        <v>243480.40000000002</v>
      </c>
      <c r="T157" s="18"/>
      <c r="U157" s="18"/>
      <c r="V157" s="18"/>
      <c r="W157" s="18">
        <f t="shared" si="120"/>
        <v>71519.8</v>
      </c>
      <c r="X157" s="18">
        <f t="shared" si="118"/>
        <v>315000.2</v>
      </c>
      <c r="Y157" s="18">
        <f t="shared" si="119"/>
        <v>315000.2</v>
      </c>
      <c r="Z157" s="20">
        <f t="shared" ref="Z157:Z194" si="121">O157*0.9</f>
        <v>677556</v>
      </c>
      <c r="AA157" s="20">
        <f t="shared" ref="AA157:AA194" si="122">Z157-X157</f>
        <v>362555.8</v>
      </c>
      <c r="AB157" s="18">
        <f t="shared" ref="AB157:AB194" si="123">O157-X157</f>
        <v>437839.8</v>
      </c>
      <c r="AC157" s="18">
        <f t="shared" ref="AC157:AC194" si="124">+P157-Y157</f>
        <v>437839.8</v>
      </c>
      <c r="AD157" s="21" t="s">
        <v>30</v>
      </c>
      <c r="AE157" s="21" t="s">
        <v>31</v>
      </c>
      <c r="AF157" s="22"/>
    </row>
    <row r="158" spans="1:32" x14ac:dyDescent="0.25">
      <c r="A158" s="9">
        <v>132</v>
      </c>
      <c r="B158" s="10" t="s">
        <v>26</v>
      </c>
      <c r="C158" s="11" t="s">
        <v>124</v>
      </c>
      <c r="D158" s="24" t="s">
        <v>198</v>
      </c>
      <c r="E158" s="13" t="s">
        <v>253</v>
      </c>
      <c r="F158" s="26" t="s">
        <v>187</v>
      </c>
      <c r="G158" s="15">
        <v>10.9</v>
      </c>
      <c r="H158" s="16" t="s">
        <v>232</v>
      </c>
      <c r="I158" s="17">
        <v>43774</v>
      </c>
      <c r="J158" s="18">
        <v>81600</v>
      </c>
      <c r="K158" s="18">
        <v>81600</v>
      </c>
      <c r="L158" s="18"/>
      <c r="M158" s="18"/>
      <c r="N158" s="18"/>
      <c r="O158" s="18">
        <f t="shared" si="116"/>
        <v>81600</v>
      </c>
      <c r="P158" s="18">
        <f t="shared" si="117"/>
        <v>81600</v>
      </c>
      <c r="Q158" s="19">
        <v>9.5</v>
      </c>
      <c r="R158" s="18">
        <v>26391</v>
      </c>
      <c r="S158" s="18">
        <v>26391</v>
      </c>
      <c r="T158" s="18"/>
      <c r="U158" s="18"/>
      <c r="V158" s="18"/>
      <c r="W158" s="18">
        <f t="shared" si="120"/>
        <v>7752</v>
      </c>
      <c r="X158" s="18">
        <f t="shared" si="118"/>
        <v>34143</v>
      </c>
      <c r="Y158" s="18">
        <f t="shared" si="119"/>
        <v>34143</v>
      </c>
      <c r="Z158" s="20">
        <f t="shared" si="121"/>
        <v>73440</v>
      </c>
      <c r="AA158" s="20">
        <f t="shared" si="122"/>
        <v>39297</v>
      </c>
      <c r="AB158" s="18">
        <f t="shared" si="123"/>
        <v>47457</v>
      </c>
      <c r="AC158" s="18">
        <f t="shared" si="124"/>
        <v>47457</v>
      </c>
      <c r="AD158" s="21" t="s">
        <v>30</v>
      </c>
      <c r="AE158" s="21" t="s">
        <v>31</v>
      </c>
      <c r="AF158" s="22"/>
    </row>
    <row r="159" spans="1:32" ht="30" x14ac:dyDescent="0.25">
      <c r="A159" s="9">
        <v>132</v>
      </c>
      <c r="B159" s="10" t="s">
        <v>26</v>
      </c>
      <c r="C159" s="11" t="s">
        <v>124</v>
      </c>
      <c r="D159" s="24" t="s">
        <v>199</v>
      </c>
      <c r="E159" s="13" t="s">
        <v>255</v>
      </c>
      <c r="F159" s="26" t="s">
        <v>187</v>
      </c>
      <c r="G159" s="15">
        <v>10.9</v>
      </c>
      <c r="H159" s="16" t="s">
        <v>232</v>
      </c>
      <c r="I159" s="17">
        <v>43774</v>
      </c>
      <c r="J159" s="18">
        <v>15920</v>
      </c>
      <c r="K159" s="18">
        <v>15920</v>
      </c>
      <c r="L159" s="18"/>
      <c r="M159" s="18"/>
      <c r="N159" s="18"/>
      <c r="O159" s="18">
        <f t="shared" si="116"/>
        <v>15920</v>
      </c>
      <c r="P159" s="18">
        <f t="shared" si="117"/>
        <v>15920</v>
      </c>
      <c r="Q159" s="19">
        <v>9.5</v>
      </c>
      <c r="R159" s="18">
        <v>5149.2000000000007</v>
      </c>
      <c r="S159" s="18">
        <v>5149.2000000000007</v>
      </c>
      <c r="T159" s="18"/>
      <c r="U159" s="18"/>
      <c r="V159" s="18"/>
      <c r="W159" s="18">
        <f t="shared" si="120"/>
        <v>1512.4</v>
      </c>
      <c r="X159" s="18">
        <f t="shared" si="118"/>
        <v>6661.6</v>
      </c>
      <c r="Y159" s="18">
        <f t="shared" si="119"/>
        <v>6661.6</v>
      </c>
      <c r="Z159" s="20">
        <f t="shared" si="121"/>
        <v>14328</v>
      </c>
      <c r="AA159" s="20">
        <f t="shared" si="122"/>
        <v>7666.4</v>
      </c>
      <c r="AB159" s="18">
        <f t="shared" si="123"/>
        <v>9258.4</v>
      </c>
      <c r="AC159" s="18">
        <f t="shared" si="124"/>
        <v>9258.4</v>
      </c>
      <c r="AD159" s="21" t="s">
        <v>30</v>
      </c>
      <c r="AE159" s="21" t="s">
        <v>31</v>
      </c>
      <c r="AF159" s="22"/>
    </row>
    <row r="160" spans="1:32" x14ac:dyDescent="0.25">
      <c r="A160" s="9">
        <v>132</v>
      </c>
      <c r="B160" s="10" t="s">
        <v>26</v>
      </c>
      <c r="C160" s="11" t="s">
        <v>124</v>
      </c>
      <c r="D160" s="24" t="s">
        <v>277</v>
      </c>
      <c r="E160" s="13" t="s">
        <v>253</v>
      </c>
      <c r="F160" s="26" t="s">
        <v>187</v>
      </c>
      <c r="G160" s="15">
        <v>10.9</v>
      </c>
      <c r="H160" s="16" t="s">
        <v>232</v>
      </c>
      <c r="I160" s="17">
        <v>45184</v>
      </c>
      <c r="J160" s="18">
        <v>0</v>
      </c>
      <c r="K160" s="18">
        <v>0</v>
      </c>
      <c r="L160" s="18">
        <v>899157</v>
      </c>
      <c r="M160" s="18"/>
      <c r="N160" s="18"/>
      <c r="O160" s="18">
        <f t="shared" ref="O160" si="125">J160+L160-M160</f>
        <v>899157</v>
      </c>
      <c r="P160" s="18">
        <f t="shared" ref="P160" si="126">-N160+L160+K160</f>
        <v>899157</v>
      </c>
      <c r="Q160" s="19">
        <v>9.5</v>
      </c>
      <c r="R160" s="18">
        <v>0</v>
      </c>
      <c r="S160" s="18">
        <v>0</v>
      </c>
      <c r="T160" s="18">
        <v>46444</v>
      </c>
      <c r="U160" s="18"/>
      <c r="V160" s="18"/>
      <c r="W160" s="18">
        <f t="shared" ref="W160" si="127">+Q160/100*J160</f>
        <v>0</v>
      </c>
      <c r="X160" s="18">
        <f t="shared" ref="X160" si="128">R160+T160-U160+W160</f>
        <v>46444</v>
      </c>
      <c r="Y160" s="18">
        <f t="shared" ref="Y160" si="129">+W160-V160+T160+S160</f>
        <v>46444</v>
      </c>
      <c r="Z160" s="20">
        <f t="shared" ref="Z160" si="130">O160*0.9</f>
        <v>809241.3</v>
      </c>
      <c r="AA160" s="20">
        <f t="shared" ref="AA160" si="131">Z160-X160</f>
        <v>762797.3</v>
      </c>
      <c r="AB160" s="18">
        <f t="shared" ref="AB160" si="132">O160-X160</f>
        <v>852713</v>
      </c>
      <c r="AC160" s="18">
        <f t="shared" ref="AC160" si="133">+P160-Y160</f>
        <v>852713</v>
      </c>
      <c r="AD160" s="21" t="s">
        <v>30</v>
      </c>
      <c r="AE160" s="21" t="s">
        <v>31</v>
      </c>
      <c r="AF160" s="22"/>
    </row>
    <row r="161" spans="1:32" s="52" customFormat="1" x14ac:dyDescent="0.25">
      <c r="A161" s="56"/>
      <c r="B161" s="57"/>
      <c r="C161" s="58"/>
      <c r="D161" s="69"/>
      <c r="E161" s="60"/>
      <c r="F161" s="27" t="s">
        <v>200</v>
      </c>
      <c r="G161" s="25"/>
      <c r="H161" s="68"/>
      <c r="I161" s="62"/>
      <c r="J161" s="63">
        <f>SUBTOTAL(9,J147:J160)</f>
        <v>2378196</v>
      </c>
      <c r="K161" s="63">
        <f t="shared" ref="K161:AC161" si="134">SUBTOTAL(9,K147:K160)</f>
        <v>2116914.0144871231</v>
      </c>
      <c r="L161" s="63">
        <f t="shared" si="134"/>
        <v>899157</v>
      </c>
      <c r="M161" s="63">
        <f t="shared" si="134"/>
        <v>0</v>
      </c>
      <c r="N161" s="63">
        <f t="shared" si="134"/>
        <v>0</v>
      </c>
      <c r="O161" s="63">
        <f t="shared" si="134"/>
        <v>3277353</v>
      </c>
      <c r="P161" s="63">
        <f t="shared" si="134"/>
        <v>3016071.0144871231</v>
      </c>
      <c r="Q161" s="63"/>
      <c r="R161" s="63">
        <f t="shared" si="134"/>
        <v>1425885.4355128768</v>
      </c>
      <c r="S161" s="63">
        <f t="shared" si="134"/>
        <v>1164603.45</v>
      </c>
      <c r="T161" s="63">
        <f t="shared" si="134"/>
        <v>46444</v>
      </c>
      <c r="U161" s="63">
        <f t="shared" si="134"/>
        <v>0</v>
      </c>
      <c r="V161" s="63">
        <f t="shared" si="134"/>
        <v>0</v>
      </c>
      <c r="W161" s="63">
        <f t="shared" si="134"/>
        <v>196561.86000000002</v>
      </c>
      <c r="X161" s="63">
        <f t="shared" si="134"/>
        <v>1668891.2955128767</v>
      </c>
      <c r="Y161" s="63">
        <f t="shared" si="134"/>
        <v>1407609.31</v>
      </c>
      <c r="Z161" s="63">
        <f t="shared" si="134"/>
        <v>2949617.7</v>
      </c>
      <c r="AA161" s="63">
        <f t="shared" si="134"/>
        <v>1280726.4044871232</v>
      </c>
      <c r="AB161" s="63">
        <f t="shared" si="134"/>
        <v>1608461.7044871231</v>
      </c>
      <c r="AC161" s="63">
        <f t="shared" si="134"/>
        <v>1608461.7044871231</v>
      </c>
      <c r="AD161" s="66"/>
      <c r="AE161" s="66"/>
      <c r="AF161" s="67"/>
    </row>
    <row r="162" spans="1:32" ht="30" x14ac:dyDescent="0.25">
      <c r="A162" s="9">
        <v>132</v>
      </c>
      <c r="B162" s="10" t="s">
        <v>26</v>
      </c>
      <c r="C162" s="11" t="s">
        <v>124</v>
      </c>
      <c r="D162" s="24" t="s">
        <v>201</v>
      </c>
      <c r="E162" s="13" t="s">
        <v>69</v>
      </c>
      <c r="F162" s="26" t="s">
        <v>202</v>
      </c>
      <c r="G162" s="15">
        <v>10.9</v>
      </c>
      <c r="H162" s="16" t="s">
        <v>232</v>
      </c>
      <c r="I162" s="17">
        <v>44063</v>
      </c>
      <c r="J162" s="18">
        <v>32835</v>
      </c>
      <c r="K162" s="18">
        <v>32835</v>
      </c>
      <c r="L162" s="28"/>
      <c r="M162" s="18"/>
      <c r="N162" s="18"/>
      <c r="O162" s="18">
        <f t="shared" ref="O162:O163" si="135">J162+L162-M162</f>
        <v>32835</v>
      </c>
      <c r="P162" s="18">
        <f t="shared" ref="P162:P163" si="136">-N162+L162+K162</f>
        <v>32835</v>
      </c>
      <c r="Q162" s="19">
        <v>6.33</v>
      </c>
      <c r="R162" s="18">
        <v>5432.9110000000001</v>
      </c>
      <c r="S162" s="18">
        <v>5432.9110000000001</v>
      </c>
      <c r="T162" s="18"/>
      <c r="U162" s="18"/>
      <c r="V162" s="18"/>
      <c r="W162" s="18">
        <f t="shared" si="120"/>
        <v>2078.4555</v>
      </c>
      <c r="X162" s="18">
        <f t="shared" ref="X162:X163" si="137">R162+T162-U162+W162</f>
        <v>7511.3665000000001</v>
      </c>
      <c r="Y162" s="18">
        <f t="shared" ref="Y162:Y163" si="138">+W162-V162+T162+S162</f>
        <v>7511.3665000000001</v>
      </c>
      <c r="Z162" s="20">
        <f t="shared" si="121"/>
        <v>29551.5</v>
      </c>
      <c r="AA162" s="20">
        <f t="shared" si="122"/>
        <v>22040.1335</v>
      </c>
      <c r="AB162" s="18">
        <f t="shared" si="123"/>
        <v>25323.6335</v>
      </c>
      <c r="AC162" s="18">
        <f t="shared" si="124"/>
        <v>25323.6335</v>
      </c>
      <c r="AD162" s="21" t="s">
        <v>30</v>
      </c>
      <c r="AE162" s="21" t="s">
        <v>31</v>
      </c>
      <c r="AF162" s="22"/>
    </row>
    <row r="163" spans="1:32" ht="30" x14ac:dyDescent="0.25">
      <c r="A163" s="9">
        <v>132</v>
      </c>
      <c r="B163" s="10" t="s">
        <v>26</v>
      </c>
      <c r="C163" s="11" t="s">
        <v>124</v>
      </c>
      <c r="D163" s="24" t="s">
        <v>201</v>
      </c>
      <c r="E163" s="13" t="s">
        <v>69</v>
      </c>
      <c r="F163" s="26" t="s">
        <v>202</v>
      </c>
      <c r="G163" s="15">
        <v>10.9</v>
      </c>
      <c r="H163" s="16" t="s">
        <v>232</v>
      </c>
      <c r="I163" s="17">
        <v>44118</v>
      </c>
      <c r="J163" s="18">
        <v>35598</v>
      </c>
      <c r="K163" s="18">
        <v>35598</v>
      </c>
      <c r="L163" s="28"/>
      <c r="M163" s="18"/>
      <c r="N163" s="18"/>
      <c r="O163" s="18">
        <f t="shared" si="135"/>
        <v>35598</v>
      </c>
      <c r="P163" s="18">
        <f t="shared" si="136"/>
        <v>35598</v>
      </c>
      <c r="Q163" s="19">
        <v>6.33</v>
      </c>
      <c r="R163" s="18">
        <v>5549.7067999999999</v>
      </c>
      <c r="S163" s="18">
        <v>5549.7067999999999</v>
      </c>
      <c r="T163" s="18"/>
      <c r="U163" s="18"/>
      <c r="V163" s="18"/>
      <c r="W163" s="18">
        <f t="shared" si="120"/>
        <v>2253.3534</v>
      </c>
      <c r="X163" s="18">
        <f t="shared" si="137"/>
        <v>7803.0601999999999</v>
      </c>
      <c r="Y163" s="18">
        <f t="shared" si="138"/>
        <v>7803.0601999999999</v>
      </c>
      <c r="Z163" s="20">
        <f t="shared" si="121"/>
        <v>32038.2</v>
      </c>
      <c r="AA163" s="20">
        <f t="shared" si="122"/>
        <v>24235.139800000001</v>
      </c>
      <c r="AB163" s="18">
        <f t="shared" si="123"/>
        <v>27794.9398</v>
      </c>
      <c r="AC163" s="18">
        <f t="shared" si="124"/>
        <v>27794.9398</v>
      </c>
      <c r="AD163" s="21" t="s">
        <v>30</v>
      </c>
      <c r="AE163" s="21" t="s">
        <v>31</v>
      </c>
      <c r="AF163" s="22"/>
    </row>
    <row r="164" spans="1:32" s="52" customFormat="1" x14ac:dyDescent="0.25">
      <c r="A164" s="56"/>
      <c r="B164" s="57"/>
      <c r="C164" s="58"/>
      <c r="D164" s="69"/>
      <c r="E164" s="60"/>
      <c r="F164" s="27" t="s">
        <v>203</v>
      </c>
      <c r="G164" s="25"/>
      <c r="H164" s="68"/>
      <c r="I164" s="62"/>
      <c r="J164" s="63">
        <f>SUBTOTAL(9,J162:J163)</f>
        <v>68433</v>
      </c>
      <c r="K164" s="63">
        <f t="shared" ref="K164:AC164" si="139">SUBTOTAL(9,K162:K163)</f>
        <v>68433</v>
      </c>
      <c r="L164" s="70">
        <f t="shared" si="139"/>
        <v>0</v>
      </c>
      <c r="M164" s="63">
        <f t="shared" si="139"/>
        <v>0</v>
      </c>
      <c r="N164" s="63">
        <f t="shared" si="139"/>
        <v>0</v>
      </c>
      <c r="O164" s="63">
        <f t="shared" si="139"/>
        <v>68433</v>
      </c>
      <c r="P164" s="63">
        <f t="shared" si="139"/>
        <v>68433</v>
      </c>
      <c r="Q164" s="64"/>
      <c r="R164" s="63">
        <f t="shared" si="139"/>
        <v>10982.6178</v>
      </c>
      <c r="S164" s="63">
        <f t="shared" si="139"/>
        <v>10982.6178</v>
      </c>
      <c r="T164" s="63">
        <f t="shared" si="139"/>
        <v>0</v>
      </c>
      <c r="U164" s="63">
        <f t="shared" si="139"/>
        <v>0</v>
      </c>
      <c r="V164" s="63">
        <f t="shared" si="139"/>
        <v>0</v>
      </c>
      <c r="W164" s="63">
        <f t="shared" si="139"/>
        <v>4331.8089</v>
      </c>
      <c r="X164" s="63">
        <f t="shared" si="139"/>
        <v>15314.4267</v>
      </c>
      <c r="Y164" s="63">
        <f t="shared" si="139"/>
        <v>15314.4267</v>
      </c>
      <c r="Z164" s="65">
        <f t="shared" si="139"/>
        <v>61589.7</v>
      </c>
      <c r="AA164" s="65">
        <f t="shared" si="139"/>
        <v>46275.273300000001</v>
      </c>
      <c r="AB164" s="63">
        <f t="shared" si="139"/>
        <v>53118.573300000004</v>
      </c>
      <c r="AC164" s="63">
        <f t="shared" si="139"/>
        <v>53118.573300000004</v>
      </c>
      <c r="AD164" s="66"/>
      <c r="AE164" s="66"/>
      <c r="AF164" s="67"/>
    </row>
    <row r="165" spans="1:32" ht="30" x14ac:dyDescent="0.25">
      <c r="A165" s="9">
        <v>132</v>
      </c>
      <c r="B165" s="10" t="s">
        <v>26</v>
      </c>
      <c r="C165" s="11" t="s">
        <v>124</v>
      </c>
      <c r="D165" s="12" t="s">
        <v>204</v>
      </c>
      <c r="E165" s="13"/>
      <c r="F165" s="26" t="s">
        <v>205</v>
      </c>
      <c r="G165" s="15">
        <v>10.9</v>
      </c>
      <c r="H165" s="16" t="s">
        <v>232</v>
      </c>
      <c r="I165" s="17">
        <v>36981</v>
      </c>
      <c r="J165" s="18">
        <v>70925</v>
      </c>
      <c r="K165" s="18">
        <v>0</v>
      </c>
      <c r="L165" s="18"/>
      <c r="M165" s="18"/>
      <c r="N165" s="18"/>
      <c r="O165" s="18">
        <f t="shared" ref="O165" si="140">J165+L165-M165</f>
        <v>70925</v>
      </c>
      <c r="P165" s="18">
        <f t="shared" ref="P165" si="141">-N165+L165+K165</f>
        <v>0</v>
      </c>
      <c r="Q165" s="19">
        <v>6.33</v>
      </c>
      <c r="R165" s="18">
        <v>70925</v>
      </c>
      <c r="S165" s="18">
        <v>0</v>
      </c>
      <c r="T165" s="18"/>
      <c r="U165" s="18"/>
      <c r="V165" s="18"/>
      <c r="W165" s="18">
        <v>0</v>
      </c>
      <c r="X165" s="18">
        <f t="shared" ref="X165" si="142">R165+T165-U165+W165</f>
        <v>70925</v>
      </c>
      <c r="Y165" s="18">
        <f t="shared" ref="Y165" si="143">+W165-V165+T165+S165</f>
        <v>0</v>
      </c>
      <c r="Z165" s="20">
        <f t="shared" si="121"/>
        <v>63832.5</v>
      </c>
      <c r="AA165" s="20">
        <f t="shared" si="122"/>
        <v>-7092.5</v>
      </c>
      <c r="AB165" s="18">
        <f t="shared" si="123"/>
        <v>0</v>
      </c>
      <c r="AC165" s="18">
        <f t="shared" si="124"/>
        <v>0</v>
      </c>
      <c r="AD165" s="21" t="s">
        <v>30</v>
      </c>
      <c r="AE165" s="21" t="s">
        <v>31</v>
      </c>
      <c r="AF165" s="22"/>
    </row>
    <row r="166" spans="1:32" s="52" customFormat="1" x14ac:dyDescent="0.25">
      <c r="A166" s="56"/>
      <c r="B166" s="57"/>
      <c r="C166" s="58"/>
      <c r="D166" s="59"/>
      <c r="E166" s="60"/>
      <c r="F166" s="27" t="s">
        <v>206</v>
      </c>
      <c r="G166" s="25"/>
      <c r="H166" s="68"/>
      <c r="I166" s="62"/>
      <c r="J166" s="63">
        <f>SUBTOTAL(9,J165:J165)</f>
        <v>70925</v>
      </c>
      <c r="K166" s="63">
        <f t="shared" ref="K166:AC166" si="144">SUBTOTAL(9,K165:K165)</f>
        <v>0</v>
      </c>
      <c r="L166" s="63">
        <f t="shared" si="144"/>
        <v>0</v>
      </c>
      <c r="M166" s="63">
        <f t="shared" si="144"/>
        <v>0</v>
      </c>
      <c r="N166" s="63">
        <f t="shared" si="144"/>
        <v>0</v>
      </c>
      <c r="O166" s="63">
        <f t="shared" si="144"/>
        <v>70925</v>
      </c>
      <c r="P166" s="63">
        <f t="shared" si="144"/>
        <v>0</v>
      </c>
      <c r="Q166" s="64"/>
      <c r="R166" s="63">
        <f t="shared" si="144"/>
        <v>70925</v>
      </c>
      <c r="S166" s="63">
        <f t="shared" si="144"/>
        <v>0</v>
      </c>
      <c r="T166" s="63">
        <f t="shared" si="144"/>
        <v>0</v>
      </c>
      <c r="U166" s="63">
        <f t="shared" si="144"/>
        <v>0</v>
      </c>
      <c r="V166" s="63">
        <f t="shared" si="144"/>
        <v>0</v>
      </c>
      <c r="W166" s="63">
        <f t="shared" si="144"/>
        <v>0</v>
      </c>
      <c r="X166" s="63">
        <f t="shared" si="144"/>
        <v>70925</v>
      </c>
      <c r="Y166" s="63">
        <f t="shared" si="144"/>
        <v>0</v>
      </c>
      <c r="Z166" s="65">
        <f t="shared" si="144"/>
        <v>63832.5</v>
      </c>
      <c r="AA166" s="65">
        <f t="shared" si="144"/>
        <v>-7092.5</v>
      </c>
      <c r="AB166" s="63">
        <f t="shared" si="144"/>
        <v>0</v>
      </c>
      <c r="AC166" s="63">
        <f t="shared" si="144"/>
        <v>0</v>
      </c>
      <c r="AD166" s="66"/>
      <c r="AE166" s="66"/>
      <c r="AF166" s="67"/>
    </row>
    <row r="167" spans="1:32" x14ac:dyDescent="0.25">
      <c r="A167" s="9">
        <v>132</v>
      </c>
      <c r="B167" s="10" t="s">
        <v>26</v>
      </c>
      <c r="C167" s="11" t="s">
        <v>124</v>
      </c>
      <c r="D167" s="12" t="s">
        <v>207</v>
      </c>
      <c r="E167" s="13" t="s">
        <v>96</v>
      </c>
      <c r="F167" s="26" t="s">
        <v>208</v>
      </c>
      <c r="G167" s="15">
        <v>10.9</v>
      </c>
      <c r="H167" s="16" t="s">
        <v>232</v>
      </c>
      <c r="I167" s="17">
        <v>41375</v>
      </c>
      <c r="J167" s="18">
        <v>5240</v>
      </c>
      <c r="K167" s="18">
        <v>4144.308</v>
      </c>
      <c r="L167" s="18"/>
      <c r="M167" s="18"/>
      <c r="N167" s="18"/>
      <c r="O167" s="18">
        <f t="shared" ref="O167:O173" si="145">J167+L167-M167</f>
        <v>5240</v>
      </c>
      <c r="P167" s="18">
        <f t="shared" ref="P167:P173" si="146">-N167+L167+K167</f>
        <v>4144.308</v>
      </c>
      <c r="Q167" s="19">
        <v>6.33</v>
      </c>
      <c r="R167" s="18">
        <v>3749.2280000000001</v>
      </c>
      <c r="S167" s="18">
        <v>2653.5359999999996</v>
      </c>
      <c r="T167" s="18"/>
      <c r="U167" s="18"/>
      <c r="V167" s="18"/>
      <c r="W167" s="18">
        <f t="shared" ref="W167:W173" si="147">+Q167/100*J167</f>
        <v>331.69199999999995</v>
      </c>
      <c r="X167" s="18">
        <f t="shared" ref="X167:X173" si="148">R167+T167-U167+W167</f>
        <v>4080.92</v>
      </c>
      <c r="Y167" s="18">
        <f t="shared" ref="Y167:Y173" si="149">+W167-V167+T167+S167</f>
        <v>2985.2279999999996</v>
      </c>
      <c r="Z167" s="20">
        <f t="shared" si="121"/>
        <v>4716</v>
      </c>
      <c r="AA167" s="20">
        <f t="shared" si="122"/>
        <v>635.07999999999993</v>
      </c>
      <c r="AB167" s="18">
        <f t="shared" si="123"/>
        <v>1159.08</v>
      </c>
      <c r="AC167" s="18">
        <f t="shared" si="124"/>
        <v>1159.0800000000004</v>
      </c>
      <c r="AD167" s="21" t="s">
        <v>30</v>
      </c>
      <c r="AE167" s="21" t="s">
        <v>31</v>
      </c>
      <c r="AF167" s="22"/>
    </row>
    <row r="168" spans="1:32" x14ac:dyDescent="0.25">
      <c r="A168" s="9">
        <v>132</v>
      </c>
      <c r="B168" s="10" t="s">
        <v>26</v>
      </c>
      <c r="C168" s="11" t="s">
        <v>124</v>
      </c>
      <c r="D168" s="12" t="s">
        <v>209</v>
      </c>
      <c r="E168" s="13" t="s">
        <v>69</v>
      </c>
      <c r="F168" s="26" t="s">
        <v>208</v>
      </c>
      <c r="G168" s="15">
        <v>10.9</v>
      </c>
      <c r="H168" s="16" t="s">
        <v>232</v>
      </c>
      <c r="I168" s="17">
        <v>41503</v>
      </c>
      <c r="J168" s="18">
        <v>4990</v>
      </c>
      <c r="K168" s="18">
        <v>4208.1329999999998</v>
      </c>
      <c r="L168" s="18"/>
      <c r="M168" s="18"/>
      <c r="N168" s="18"/>
      <c r="O168" s="18">
        <f t="shared" si="145"/>
        <v>4990</v>
      </c>
      <c r="P168" s="18">
        <f t="shared" si="146"/>
        <v>4208.1329999999998</v>
      </c>
      <c r="Q168" s="19">
        <v>6.33</v>
      </c>
      <c r="R168" s="18">
        <v>3308.8029999999999</v>
      </c>
      <c r="S168" s="18">
        <v>2526.9359999999997</v>
      </c>
      <c r="T168" s="18"/>
      <c r="U168" s="18"/>
      <c r="V168" s="18"/>
      <c r="W168" s="18">
        <f t="shared" si="147"/>
        <v>315.86699999999996</v>
      </c>
      <c r="X168" s="18">
        <f t="shared" si="148"/>
        <v>3624.67</v>
      </c>
      <c r="Y168" s="18">
        <f t="shared" si="149"/>
        <v>2842.8029999999999</v>
      </c>
      <c r="Z168" s="20">
        <f t="shared" si="121"/>
        <v>4491</v>
      </c>
      <c r="AA168" s="20">
        <f t="shared" si="122"/>
        <v>866.32999999999993</v>
      </c>
      <c r="AB168" s="18">
        <f t="shared" si="123"/>
        <v>1365.33</v>
      </c>
      <c r="AC168" s="18">
        <f t="shared" si="124"/>
        <v>1365.33</v>
      </c>
      <c r="AD168" s="21" t="s">
        <v>30</v>
      </c>
      <c r="AE168" s="21" t="s">
        <v>31</v>
      </c>
      <c r="AF168" s="22"/>
    </row>
    <row r="169" spans="1:32" x14ac:dyDescent="0.25">
      <c r="A169" s="9">
        <v>132</v>
      </c>
      <c r="B169" s="10" t="s">
        <v>26</v>
      </c>
      <c r="C169" s="11" t="s">
        <v>124</v>
      </c>
      <c r="D169" s="12" t="s">
        <v>210</v>
      </c>
      <c r="E169" s="13" t="s">
        <v>96</v>
      </c>
      <c r="F169" s="26" t="s">
        <v>208</v>
      </c>
      <c r="G169" s="15">
        <v>10.9</v>
      </c>
      <c r="H169" s="16" t="s">
        <v>232</v>
      </c>
      <c r="I169" s="17">
        <v>40956</v>
      </c>
      <c r="J169" s="18">
        <v>9300</v>
      </c>
      <c r="K169" s="18">
        <v>7627.3099999999995</v>
      </c>
      <c r="L169" s="18"/>
      <c r="M169" s="18"/>
      <c r="N169" s="18"/>
      <c r="O169" s="18">
        <f t="shared" si="145"/>
        <v>9300</v>
      </c>
      <c r="P169" s="18">
        <f t="shared" si="146"/>
        <v>7627.3099999999995</v>
      </c>
      <c r="Q169" s="19">
        <v>6.33</v>
      </c>
      <c r="R169" s="18">
        <v>6382.2099999999991</v>
      </c>
      <c r="S169" s="18">
        <v>4709.5199999999995</v>
      </c>
      <c r="T169" s="18"/>
      <c r="U169" s="18"/>
      <c r="V169" s="18"/>
      <c r="W169" s="18">
        <f t="shared" si="147"/>
        <v>588.68999999999994</v>
      </c>
      <c r="X169" s="18">
        <f t="shared" si="148"/>
        <v>6970.8999999999987</v>
      </c>
      <c r="Y169" s="18">
        <f t="shared" si="149"/>
        <v>5298.2099999999991</v>
      </c>
      <c r="Z169" s="20">
        <f t="shared" si="121"/>
        <v>8370</v>
      </c>
      <c r="AA169" s="20">
        <f t="shared" si="122"/>
        <v>1399.1000000000013</v>
      </c>
      <c r="AB169" s="18">
        <f t="shared" si="123"/>
        <v>2329.1000000000013</v>
      </c>
      <c r="AC169" s="18">
        <f t="shared" si="124"/>
        <v>2329.1000000000004</v>
      </c>
      <c r="AD169" s="21" t="s">
        <v>30</v>
      </c>
      <c r="AE169" s="21" t="s">
        <v>31</v>
      </c>
      <c r="AF169" s="22"/>
    </row>
    <row r="170" spans="1:32" x14ac:dyDescent="0.25">
      <c r="A170" s="9">
        <v>132</v>
      </c>
      <c r="B170" s="10" t="s">
        <v>26</v>
      </c>
      <c r="C170" s="11" t="s">
        <v>124</v>
      </c>
      <c r="D170" s="12" t="s">
        <v>211</v>
      </c>
      <c r="E170" s="13" t="s">
        <v>69</v>
      </c>
      <c r="F170" s="26" t="s">
        <v>208</v>
      </c>
      <c r="G170" s="15">
        <v>10.9</v>
      </c>
      <c r="H170" s="16" t="s">
        <v>232</v>
      </c>
      <c r="I170" s="17">
        <v>43479</v>
      </c>
      <c r="J170" s="18">
        <v>11000</v>
      </c>
      <c r="K170" s="18">
        <v>11000</v>
      </c>
      <c r="L170" s="18"/>
      <c r="M170" s="18"/>
      <c r="N170" s="18"/>
      <c r="O170" s="18">
        <f t="shared" si="145"/>
        <v>11000</v>
      </c>
      <c r="P170" s="18">
        <f t="shared" si="146"/>
        <v>11000</v>
      </c>
      <c r="Q170" s="19">
        <v>6.33</v>
      </c>
      <c r="R170" s="18">
        <v>2932.09</v>
      </c>
      <c r="S170" s="18">
        <v>2932.09</v>
      </c>
      <c r="T170" s="18"/>
      <c r="U170" s="18"/>
      <c r="V170" s="18"/>
      <c r="W170" s="18">
        <f t="shared" si="147"/>
        <v>696.3</v>
      </c>
      <c r="X170" s="18">
        <f t="shared" si="148"/>
        <v>3628.3900000000003</v>
      </c>
      <c r="Y170" s="18">
        <f t="shared" si="149"/>
        <v>3628.3900000000003</v>
      </c>
      <c r="Z170" s="20">
        <f t="shared" si="121"/>
        <v>9900</v>
      </c>
      <c r="AA170" s="20">
        <f t="shared" si="122"/>
        <v>6271.61</v>
      </c>
      <c r="AB170" s="18">
        <f t="shared" si="123"/>
        <v>7371.61</v>
      </c>
      <c r="AC170" s="18">
        <f t="shared" si="124"/>
        <v>7371.61</v>
      </c>
      <c r="AD170" s="21" t="s">
        <v>30</v>
      </c>
      <c r="AE170" s="21" t="s">
        <v>31</v>
      </c>
      <c r="AF170" s="22"/>
    </row>
    <row r="171" spans="1:32" ht="30" x14ac:dyDescent="0.25">
      <c r="A171" s="9">
        <v>132</v>
      </c>
      <c r="B171" s="10" t="s">
        <v>26</v>
      </c>
      <c r="C171" s="11" t="s">
        <v>124</v>
      </c>
      <c r="D171" s="24" t="s">
        <v>212</v>
      </c>
      <c r="E171" s="13" t="s">
        <v>69</v>
      </c>
      <c r="F171" s="26" t="s">
        <v>208</v>
      </c>
      <c r="G171" s="15">
        <v>10.9</v>
      </c>
      <c r="H171" s="16" t="s">
        <v>232</v>
      </c>
      <c r="I171" s="17">
        <v>44168</v>
      </c>
      <c r="J171" s="18">
        <v>24800</v>
      </c>
      <c r="K171" s="18">
        <v>24800</v>
      </c>
      <c r="L171" s="18"/>
      <c r="M171" s="18"/>
      <c r="N171" s="18"/>
      <c r="O171" s="18">
        <f t="shared" si="145"/>
        <v>24800</v>
      </c>
      <c r="P171" s="18">
        <f t="shared" si="146"/>
        <v>24800</v>
      </c>
      <c r="Q171" s="19">
        <v>6.33</v>
      </c>
      <c r="R171" s="18">
        <v>3651.6800000000003</v>
      </c>
      <c r="S171" s="18">
        <v>3651.6800000000003</v>
      </c>
      <c r="T171" s="18"/>
      <c r="U171" s="18"/>
      <c r="V171" s="18"/>
      <c r="W171" s="18">
        <f t="shared" si="147"/>
        <v>1569.84</v>
      </c>
      <c r="X171" s="18">
        <f t="shared" si="148"/>
        <v>5221.5200000000004</v>
      </c>
      <c r="Y171" s="18">
        <f t="shared" si="149"/>
        <v>5221.5200000000004</v>
      </c>
      <c r="Z171" s="20">
        <f t="shared" si="121"/>
        <v>22320</v>
      </c>
      <c r="AA171" s="20">
        <f t="shared" si="122"/>
        <v>17098.48</v>
      </c>
      <c r="AB171" s="18">
        <f t="shared" si="123"/>
        <v>19578.48</v>
      </c>
      <c r="AC171" s="18">
        <f t="shared" si="124"/>
        <v>19578.48</v>
      </c>
      <c r="AD171" s="21" t="s">
        <v>30</v>
      </c>
      <c r="AE171" s="21" t="s">
        <v>31</v>
      </c>
      <c r="AF171" s="22"/>
    </row>
    <row r="172" spans="1:32" x14ac:dyDescent="0.25">
      <c r="A172" s="9">
        <v>132</v>
      </c>
      <c r="B172" s="10" t="s">
        <v>26</v>
      </c>
      <c r="C172" s="11" t="s">
        <v>124</v>
      </c>
      <c r="D172" s="24" t="s">
        <v>287</v>
      </c>
      <c r="E172" s="13" t="s">
        <v>69</v>
      </c>
      <c r="F172" s="26" t="s">
        <v>208</v>
      </c>
      <c r="G172" s="15">
        <v>10.9</v>
      </c>
      <c r="H172" s="16" t="s">
        <v>232</v>
      </c>
      <c r="I172" s="17">
        <v>44564</v>
      </c>
      <c r="J172" s="18">
        <v>24999</v>
      </c>
      <c r="K172" s="18">
        <v>24999</v>
      </c>
      <c r="L172" s="18"/>
      <c r="M172" s="18">
        <v>24999</v>
      </c>
      <c r="N172" s="18">
        <v>24999</v>
      </c>
      <c r="O172" s="18">
        <f t="shared" si="145"/>
        <v>0</v>
      </c>
      <c r="P172" s="18">
        <f t="shared" si="146"/>
        <v>0</v>
      </c>
      <c r="Q172" s="19">
        <v>6.33</v>
      </c>
      <c r="R172" s="18">
        <v>1964.4367</v>
      </c>
      <c r="S172" s="18">
        <v>1964.4367</v>
      </c>
      <c r="T172" s="18"/>
      <c r="U172" s="18">
        <v>2360.0500000000002</v>
      </c>
      <c r="V172" s="18">
        <v>2360.0500000000002</v>
      </c>
      <c r="W172" s="18">
        <f>+Q172/100*J172*0+395.61</f>
        <v>395.61</v>
      </c>
      <c r="X172" s="18">
        <f t="shared" si="148"/>
        <v>-3.3000000001948138E-3</v>
      </c>
      <c r="Y172" s="18">
        <f t="shared" si="149"/>
        <v>-3.3000000000811269E-3</v>
      </c>
      <c r="Z172" s="20">
        <f t="shared" si="121"/>
        <v>0</v>
      </c>
      <c r="AA172" s="20">
        <f t="shared" si="122"/>
        <v>3.3000000001948138E-3</v>
      </c>
      <c r="AB172" s="18">
        <f t="shared" si="123"/>
        <v>3.3000000001948138E-3</v>
      </c>
      <c r="AC172" s="18">
        <f t="shared" si="124"/>
        <v>3.3000000000811269E-3</v>
      </c>
      <c r="AD172" s="21" t="s">
        <v>30</v>
      </c>
      <c r="AE172" s="21" t="s">
        <v>31</v>
      </c>
      <c r="AF172" s="22" t="s">
        <v>286</v>
      </c>
    </row>
    <row r="173" spans="1:32" ht="30" x14ac:dyDescent="0.25">
      <c r="A173" s="9">
        <v>132</v>
      </c>
      <c r="B173" s="10" t="s">
        <v>26</v>
      </c>
      <c r="C173" s="11" t="s">
        <v>124</v>
      </c>
      <c r="D173" s="24" t="s">
        <v>213</v>
      </c>
      <c r="E173" s="13" t="s">
        <v>58</v>
      </c>
      <c r="F173" s="26" t="s">
        <v>208</v>
      </c>
      <c r="G173" s="15">
        <v>10.9</v>
      </c>
      <c r="H173" s="16" t="s">
        <v>232</v>
      </c>
      <c r="I173" s="17">
        <v>44620</v>
      </c>
      <c r="J173" s="18">
        <v>30680</v>
      </c>
      <c r="K173" s="18">
        <v>30680</v>
      </c>
      <c r="L173" s="18"/>
      <c r="M173" s="18"/>
      <c r="N173" s="18"/>
      <c r="O173" s="18">
        <f t="shared" si="145"/>
        <v>30680</v>
      </c>
      <c r="P173" s="18">
        <f t="shared" si="146"/>
        <v>30680</v>
      </c>
      <c r="Q173" s="19">
        <v>6.33</v>
      </c>
      <c r="R173" s="18">
        <v>2112.0439999999999</v>
      </c>
      <c r="S173" s="18">
        <v>2112.0439999999999</v>
      </c>
      <c r="T173" s="18"/>
      <c r="U173" s="18"/>
      <c r="V173" s="18"/>
      <c r="W173" s="18">
        <f t="shared" si="147"/>
        <v>1942.0439999999999</v>
      </c>
      <c r="X173" s="18">
        <f t="shared" si="148"/>
        <v>4054.0879999999997</v>
      </c>
      <c r="Y173" s="18">
        <f t="shared" si="149"/>
        <v>4054.0879999999997</v>
      </c>
      <c r="Z173" s="20">
        <f t="shared" si="121"/>
        <v>27612</v>
      </c>
      <c r="AA173" s="20">
        <f t="shared" si="122"/>
        <v>23557.912</v>
      </c>
      <c r="AB173" s="18">
        <f t="shared" si="123"/>
        <v>26625.912</v>
      </c>
      <c r="AC173" s="18">
        <f t="shared" si="124"/>
        <v>26625.912</v>
      </c>
      <c r="AD173" s="21" t="s">
        <v>30</v>
      </c>
      <c r="AE173" s="21" t="s">
        <v>31</v>
      </c>
      <c r="AF173" s="22"/>
    </row>
    <row r="174" spans="1:32" x14ac:dyDescent="0.25">
      <c r="A174" s="9">
        <v>132</v>
      </c>
      <c r="B174" s="10" t="s">
        <v>26</v>
      </c>
      <c r="C174" s="11" t="s">
        <v>124</v>
      </c>
      <c r="D174" s="86" t="s">
        <v>278</v>
      </c>
      <c r="E174" s="13" t="s">
        <v>69</v>
      </c>
      <c r="F174" s="26" t="s">
        <v>208</v>
      </c>
      <c r="G174" s="15">
        <v>10.9</v>
      </c>
      <c r="H174" s="16" t="s">
        <v>232</v>
      </c>
      <c r="I174" s="87">
        <v>45208</v>
      </c>
      <c r="J174" s="18">
        <v>0</v>
      </c>
      <c r="K174" s="18">
        <v>0</v>
      </c>
      <c r="L174" s="18">
        <v>25000</v>
      </c>
      <c r="M174" s="18">
        <v>25000</v>
      </c>
      <c r="N174" s="18">
        <v>25000</v>
      </c>
      <c r="O174" s="18">
        <f t="shared" ref="O174:O177" si="150">J174+L174-M174</f>
        <v>0</v>
      </c>
      <c r="P174" s="18">
        <f t="shared" ref="P174:P177" si="151">-N174+L174+K174</f>
        <v>0</v>
      </c>
      <c r="Q174" s="19">
        <v>6.33</v>
      </c>
      <c r="R174" s="18">
        <v>0</v>
      </c>
      <c r="S174" s="18">
        <v>0</v>
      </c>
      <c r="T174" s="18"/>
      <c r="U174" s="18"/>
      <c r="V174" s="18"/>
      <c r="W174" s="18">
        <f t="shared" ref="W174:W177" si="152">+Q174/100*J174</f>
        <v>0</v>
      </c>
      <c r="X174" s="18">
        <f t="shared" ref="X174:X177" si="153">R174+T174-U174+W174</f>
        <v>0</v>
      </c>
      <c r="Y174" s="18">
        <f t="shared" ref="Y174:Y177" si="154">+W174-V174+T174+S174</f>
        <v>0</v>
      </c>
      <c r="Z174" s="20">
        <f t="shared" ref="Z174:Z177" si="155">O174*0.9</f>
        <v>0</v>
      </c>
      <c r="AA174" s="20">
        <f t="shared" ref="AA174:AA177" si="156">Z174-X174</f>
        <v>0</v>
      </c>
      <c r="AB174" s="18">
        <f t="shared" ref="AB174:AB177" si="157">O174-X174</f>
        <v>0</v>
      </c>
      <c r="AC174" s="18">
        <f t="shared" ref="AC174:AC177" si="158">+P174-Y174</f>
        <v>0</v>
      </c>
      <c r="AD174" s="21" t="s">
        <v>30</v>
      </c>
      <c r="AE174" s="21" t="s">
        <v>31</v>
      </c>
      <c r="AF174" s="22" t="s">
        <v>282</v>
      </c>
    </row>
    <row r="175" spans="1:32" x14ac:dyDescent="0.25">
      <c r="A175" s="9">
        <v>132</v>
      </c>
      <c r="B175" s="10" t="s">
        <v>26</v>
      </c>
      <c r="C175" s="11" t="s">
        <v>124</v>
      </c>
      <c r="D175" s="86" t="s">
        <v>279</v>
      </c>
      <c r="E175" s="13" t="s">
        <v>69</v>
      </c>
      <c r="F175" s="26" t="s">
        <v>208</v>
      </c>
      <c r="G175" s="15">
        <v>10.9</v>
      </c>
      <c r="H175" s="16" t="s">
        <v>232</v>
      </c>
      <c r="I175" s="87">
        <v>45216</v>
      </c>
      <c r="J175" s="18">
        <v>0</v>
      </c>
      <c r="K175" s="18">
        <v>0</v>
      </c>
      <c r="L175" s="18">
        <v>24999</v>
      </c>
      <c r="M175" s="18"/>
      <c r="N175" s="18"/>
      <c r="O175" s="18">
        <f t="shared" si="150"/>
        <v>24999</v>
      </c>
      <c r="P175" s="18">
        <f t="shared" si="151"/>
        <v>24999</v>
      </c>
      <c r="Q175" s="19">
        <v>6.33</v>
      </c>
      <c r="R175" s="18">
        <v>0</v>
      </c>
      <c r="S175" s="18">
        <v>0</v>
      </c>
      <c r="T175" s="18">
        <v>722</v>
      </c>
      <c r="U175" s="18"/>
      <c r="V175" s="18"/>
      <c r="W175" s="18">
        <f t="shared" si="152"/>
        <v>0</v>
      </c>
      <c r="X175" s="18">
        <f t="shared" si="153"/>
        <v>722</v>
      </c>
      <c r="Y175" s="18">
        <f t="shared" si="154"/>
        <v>722</v>
      </c>
      <c r="Z175" s="20">
        <f t="shared" si="155"/>
        <v>22499.100000000002</v>
      </c>
      <c r="AA175" s="20">
        <f t="shared" si="156"/>
        <v>21777.100000000002</v>
      </c>
      <c r="AB175" s="18">
        <f t="shared" si="157"/>
        <v>24277</v>
      </c>
      <c r="AC175" s="18">
        <f t="shared" si="158"/>
        <v>24277</v>
      </c>
      <c r="AD175" s="21" t="s">
        <v>30</v>
      </c>
      <c r="AE175" s="21" t="s">
        <v>31</v>
      </c>
      <c r="AF175" s="22" t="s">
        <v>291</v>
      </c>
    </row>
    <row r="176" spans="1:32" x14ac:dyDescent="0.25">
      <c r="A176" s="9">
        <v>132</v>
      </c>
      <c r="B176" s="10" t="s">
        <v>26</v>
      </c>
      <c r="C176" s="11" t="s">
        <v>124</v>
      </c>
      <c r="D176" s="86" t="s">
        <v>280</v>
      </c>
      <c r="E176" s="13" t="s">
        <v>69</v>
      </c>
      <c r="F176" s="26" t="s">
        <v>208</v>
      </c>
      <c r="G176" s="15">
        <v>10.9</v>
      </c>
      <c r="H176" s="16" t="s">
        <v>232</v>
      </c>
      <c r="I176" s="87">
        <v>45248</v>
      </c>
      <c r="J176" s="18">
        <v>0</v>
      </c>
      <c r="K176" s="18">
        <v>0</v>
      </c>
      <c r="L176" s="18">
        <v>24999</v>
      </c>
      <c r="M176" s="18"/>
      <c r="N176" s="18"/>
      <c r="O176" s="18">
        <f t="shared" si="150"/>
        <v>24999</v>
      </c>
      <c r="P176" s="18">
        <f t="shared" si="151"/>
        <v>24999</v>
      </c>
      <c r="Q176" s="19">
        <v>6.33</v>
      </c>
      <c r="R176" s="18">
        <v>0</v>
      </c>
      <c r="S176" s="18">
        <v>0</v>
      </c>
      <c r="T176" s="18">
        <v>584</v>
      </c>
      <c r="U176" s="18"/>
      <c r="V176" s="18"/>
      <c r="W176" s="18">
        <f t="shared" si="152"/>
        <v>0</v>
      </c>
      <c r="X176" s="18">
        <f t="shared" si="153"/>
        <v>584</v>
      </c>
      <c r="Y176" s="18">
        <f t="shared" si="154"/>
        <v>584</v>
      </c>
      <c r="Z176" s="20">
        <f t="shared" si="155"/>
        <v>22499.100000000002</v>
      </c>
      <c r="AA176" s="20">
        <f t="shared" si="156"/>
        <v>21915.100000000002</v>
      </c>
      <c r="AB176" s="18">
        <f t="shared" si="157"/>
        <v>24415</v>
      </c>
      <c r="AC176" s="18">
        <f t="shared" si="158"/>
        <v>24415</v>
      </c>
      <c r="AD176" s="21" t="s">
        <v>30</v>
      </c>
      <c r="AE176" s="21" t="s">
        <v>31</v>
      </c>
      <c r="AF176" s="22" t="s">
        <v>292</v>
      </c>
    </row>
    <row r="177" spans="1:32" x14ac:dyDescent="0.25">
      <c r="A177" s="9">
        <v>132</v>
      </c>
      <c r="B177" s="10" t="s">
        <v>26</v>
      </c>
      <c r="C177" s="11" t="s">
        <v>124</v>
      </c>
      <c r="D177" s="86" t="s">
        <v>281</v>
      </c>
      <c r="E177" s="13" t="s">
        <v>69</v>
      </c>
      <c r="F177" s="26" t="s">
        <v>208</v>
      </c>
      <c r="G177" s="15">
        <v>10.9</v>
      </c>
      <c r="H177" s="16" t="s">
        <v>232</v>
      </c>
      <c r="I177" s="87">
        <v>45306</v>
      </c>
      <c r="J177" s="18">
        <v>0</v>
      </c>
      <c r="K177" s="18">
        <v>0</v>
      </c>
      <c r="L177" s="18">
        <v>29065</v>
      </c>
      <c r="M177" s="18"/>
      <c r="N177" s="18"/>
      <c r="O177" s="18">
        <f t="shared" si="150"/>
        <v>29065</v>
      </c>
      <c r="P177" s="18">
        <f t="shared" si="151"/>
        <v>29065</v>
      </c>
      <c r="Q177" s="19">
        <v>6.33</v>
      </c>
      <c r="R177" s="18">
        <v>0</v>
      </c>
      <c r="S177" s="18">
        <v>0</v>
      </c>
      <c r="T177" s="18">
        <v>387</v>
      </c>
      <c r="U177" s="18"/>
      <c r="V177" s="18"/>
      <c r="W177" s="18">
        <f t="shared" si="152"/>
        <v>0</v>
      </c>
      <c r="X177" s="18">
        <f t="shared" si="153"/>
        <v>387</v>
      </c>
      <c r="Y177" s="18">
        <f t="shared" si="154"/>
        <v>387</v>
      </c>
      <c r="Z177" s="20">
        <f t="shared" si="155"/>
        <v>26158.5</v>
      </c>
      <c r="AA177" s="20">
        <f t="shared" si="156"/>
        <v>25771.5</v>
      </c>
      <c r="AB177" s="18">
        <f t="shared" si="157"/>
        <v>28678</v>
      </c>
      <c r="AC177" s="18">
        <f t="shared" si="158"/>
        <v>28678</v>
      </c>
      <c r="AD177" s="21" t="s">
        <v>30</v>
      </c>
      <c r="AE177" s="21" t="s">
        <v>31</v>
      </c>
      <c r="AF177" s="22" t="s">
        <v>290</v>
      </c>
    </row>
    <row r="178" spans="1:32" s="52" customFormat="1" x14ac:dyDescent="0.25">
      <c r="A178" s="56"/>
      <c r="B178" s="57"/>
      <c r="C178" s="58"/>
      <c r="D178" s="69"/>
      <c r="E178" s="60"/>
      <c r="F178" s="27" t="s">
        <v>214</v>
      </c>
      <c r="G178" s="25"/>
      <c r="H178" s="68"/>
      <c r="I178" s="71"/>
      <c r="J178" s="63">
        <f>SUBTOTAL(9,J167:J177)</f>
        <v>111009</v>
      </c>
      <c r="K178" s="63">
        <f t="shared" ref="K178:AC178" si="159">SUBTOTAL(9,K167:K177)</f>
        <v>107458.75099999999</v>
      </c>
      <c r="L178" s="63">
        <f>SUBTOTAL(9,L167:L177)</f>
        <v>104063</v>
      </c>
      <c r="M178" s="63">
        <f t="shared" si="159"/>
        <v>49999</v>
      </c>
      <c r="N178" s="63">
        <f t="shared" si="159"/>
        <v>49999</v>
      </c>
      <c r="O178" s="63">
        <f t="shared" si="159"/>
        <v>165073</v>
      </c>
      <c r="P178" s="63">
        <f t="shared" si="159"/>
        <v>161522.75099999999</v>
      </c>
      <c r="Q178" s="63"/>
      <c r="R178" s="63">
        <f t="shared" si="159"/>
        <v>24100.491699999999</v>
      </c>
      <c r="S178" s="63">
        <f t="shared" si="159"/>
        <v>20550.242699999995</v>
      </c>
      <c r="T178" s="63">
        <f t="shared" si="159"/>
        <v>1693</v>
      </c>
      <c r="U178" s="63">
        <f t="shared" si="159"/>
        <v>2360.0500000000002</v>
      </c>
      <c r="V178" s="63">
        <f t="shared" si="159"/>
        <v>2360.0500000000002</v>
      </c>
      <c r="W178" s="63">
        <f t="shared" si="159"/>
        <v>5840.0429999999997</v>
      </c>
      <c r="X178" s="63">
        <f t="shared" si="159"/>
        <v>29273.484699999997</v>
      </c>
      <c r="Y178" s="63">
        <f t="shared" si="159"/>
        <v>25723.235699999997</v>
      </c>
      <c r="Z178" s="63">
        <f t="shared" si="159"/>
        <v>148565.70000000001</v>
      </c>
      <c r="AA178" s="63">
        <f t="shared" si="159"/>
        <v>119292.21530000001</v>
      </c>
      <c r="AB178" s="63">
        <f t="shared" si="159"/>
        <v>135799.5153</v>
      </c>
      <c r="AC178" s="63">
        <f t="shared" si="159"/>
        <v>135799.5153</v>
      </c>
      <c r="AD178" s="66"/>
      <c r="AE178" s="66"/>
      <c r="AF178" s="67"/>
    </row>
    <row r="179" spans="1:32" x14ac:dyDescent="0.25">
      <c r="A179" s="9">
        <v>132</v>
      </c>
      <c r="B179" s="10" t="s">
        <v>26</v>
      </c>
      <c r="C179" s="11" t="s">
        <v>124</v>
      </c>
      <c r="D179" s="12" t="s">
        <v>215</v>
      </c>
      <c r="E179" s="13" t="s">
        <v>92</v>
      </c>
      <c r="F179" s="26" t="s">
        <v>216</v>
      </c>
      <c r="G179" s="15">
        <v>10.9</v>
      </c>
      <c r="H179" s="16" t="s">
        <v>232</v>
      </c>
      <c r="I179" s="17">
        <v>41313</v>
      </c>
      <c r="J179" s="18">
        <v>224573</v>
      </c>
      <c r="K179" s="18">
        <v>88922.058199999999</v>
      </c>
      <c r="L179" s="18"/>
      <c r="M179" s="18"/>
      <c r="N179" s="18"/>
      <c r="O179" s="18">
        <f t="shared" ref="O179:O194" si="160">J179+L179-M179</f>
        <v>224573</v>
      </c>
      <c r="P179" s="18">
        <f t="shared" ref="P179:P194" si="161">-N179+L179+K179</f>
        <v>88922.058199999999</v>
      </c>
      <c r="Q179" s="19">
        <v>6.33</v>
      </c>
      <c r="R179" s="18">
        <v>202115.82539999994</v>
      </c>
      <c r="S179" s="18">
        <v>66464.883600000001</v>
      </c>
      <c r="T179" s="18"/>
      <c r="U179" s="18"/>
      <c r="V179" s="18"/>
      <c r="W179" s="18">
        <f>+Q179/100*J179*0</f>
        <v>0</v>
      </c>
      <c r="X179" s="18">
        <f t="shared" ref="X179:X194" si="162">R179+T179-U179+W179</f>
        <v>202115.82539999994</v>
      </c>
      <c r="Y179" s="18">
        <f t="shared" ref="Y179:Y194" si="163">+W179-V179+T179+S179</f>
        <v>66464.883600000001</v>
      </c>
      <c r="Z179" s="20">
        <f t="shared" si="121"/>
        <v>202115.7</v>
      </c>
      <c r="AA179" s="20">
        <f t="shared" si="122"/>
        <v>-0.12539999993168749</v>
      </c>
      <c r="AB179" s="18">
        <f t="shared" si="123"/>
        <v>22457.174600000057</v>
      </c>
      <c r="AC179" s="18">
        <f t="shared" si="124"/>
        <v>22457.174599999998</v>
      </c>
      <c r="AD179" s="21" t="s">
        <v>30</v>
      </c>
      <c r="AE179" s="21" t="s">
        <v>31</v>
      </c>
      <c r="AF179" s="22"/>
    </row>
    <row r="180" spans="1:32" x14ac:dyDescent="0.25">
      <c r="A180" s="9">
        <v>132</v>
      </c>
      <c r="B180" s="10" t="s">
        <v>26</v>
      </c>
      <c r="C180" s="11" t="s">
        <v>124</v>
      </c>
      <c r="D180" s="12" t="s">
        <v>217</v>
      </c>
      <c r="E180" s="13"/>
      <c r="F180" s="26" t="s">
        <v>216</v>
      </c>
      <c r="G180" s="15">
        <v>10.9</v>
      </c>
      <c r="H180" s="16" t="s">
        <v>232</v>
      </c>
      <c r="I180" s="17">
        <v>41554</v>
      </c>
      <c r="J180" s="18">
        <v>1314</v>
      </c>
      <c r="K180" s="18">
        <v>-83.176199999999881</v>
      </c>
      <c r="L180" s="18"/>
      <c r="M180" s="18"/>
      <c r="N180" s="18"/>
      <c r="O180" s="18">
        <f t="shared" si="160"/>
        <v>1314</v>
      </c>
      <c r="P180" s="18">
        <f t="shared" si="161"/>
        <v>-83.176199999999881</v>
      </c>
      <c r="Q180" s="19">
        <v>6.33</v>
      </c>
      <c r="R180" s="18">
        <v>1182.1761999999999</v>
      </c>
      <c r="S180" s="18">
        <v>-215</v>
      </c>
      <c r="T180" s="18"/>
      <c r="U180" s="18"/>
      <c r="V180" s="18"/>
      <c r="W180" s="18">
        <v>0</v>
      </c>
      <c r="X180" s="18">
        <f t="shared" si="162"/>
        <v>1182.1761999999999</v>
      </c>
      <c r="Y180" s="18">
        <f t="shared" si="163"/>
        <v>-215</v>
      </c>
      <c r="Z180" s="20">
        <f t="shared" si="121"/>
        <v>1182.6000000000001</v>
      </c>
      <c r="AA180" s="20">
        <f t="shared" si="122"/>
        <v>0.42380000000025575</v>
      </c>
      <c r="AB180" s="18">
        <f t="shared" si="123"/>
        <v>131.82380000000012</v>
      </c>
      <c r="AC180" s="18">
        <f t="shared" si="124"/>
        <v>131.82380000000012</v>
      </c>
      <c r="AD180" s="21" t="s">
        <v>30</v>
      </c>
      <c r="AE180" s="21" t="s">
        <v>31</v>
      </c>
      <c r="AF180" s="22"/>
    </row>
    <row r="181" spans="1:32" x14ac:dyDescent="0.25">
      <c r="A181" s="9">
        <v>132</v>
      </c>
      <c r="B181" s="10" t="s">
        <v>26</v>
      </c>
      <c r="C181" s="11" t="s">
        <v>124</v>
      </c>
      <c r="D181" s="12" t="s">
        <v>98</v>
      </c>
      <c r="E181" s="13"/>
      <c r="F181" s="26" t="s">
        <v>216</v>
      </c>
      <c r="G181" s="15">
        <v>10.9</v>
      </c>
      <c r="H181" s="16" t="s">
        <v>232</v>
      </c>
      <c r="I181" s="17">
        <v>40265</v>
      </c>
      <c r="J181" s="18">
        <v>158566</v>
      </c>
      <c r="K181" s="18">
        <v>114584.5444</v>
      </c>
      <c r="L181" s="18"/>
      <c r="M181" s="18"/>
      <c r="N181" s="18"/>
      <c r="O181" s="18">
        <f t="shared" si="160"/>
        <v>158566</v>
      </c>
      <c r="P181" s="18">
        <f t="shared" si="161"/>
        <v>114584.5444</v>
      </c>
      <c r="Q181" s="19">
        <v>6.33</v>
      </c>
      <c r="R181" s="18">
        <v>124279.27799999996</v>
      </c>
      <c r="S181" s="18">
        <v>80297.82239999999</v>
      </c>
      <c r="T181" s="18"/>
      <c r="U181" s="18"/>
      <c r="V181" s="18"/>
      <c r="W181" s="18">
        <f>+Q181/100*J181</f>
        <v>10037.227799999999</v>
      </c>
      <c r="X181" s="18">
        <f t="shared" si="162"/>
        <v>134316.50579999996</v>
      </c>
      <c r="Y181" s="18">
        <f t="shared" si="163"/>
        <v>90335.050199999983</v>
      </c>
      <c r="Z181" s="20">
        <f t="shared" si="121"/>
        <v>142709.4</v>
      </c>
      <c r="AA181" s="20">
        <f t="shared" si="122"/>
        <v>8392.8942000000388</v>
      </c>
      <c r="AB181" s="18">
        <f t="shared" si="123"/>
        <v>24249.494200000045</v>
      </c>
      <c r="AC181" s="18">
        <f t="shared" si="124"/>
        <v>24249.494200000016</v>
      </c>
      <c r="AD181" s="21" t="s">
        <v>30</v>
      </c>
      <c r="AE181" s="21" t="s">
        <v>31</v>
      </c>
      <c r="AF181" s="22"/>
    </row>
    <row r="182" spans="1:32" x14ac:dyDescent="0.25">
      <c r="A182" s="9">
        <v>132</v>
      </c>
      <c r="B182" s="10" t="s">
        <v>26</v>
      </c>
      <c r="C182" s="11" t="s">
        <v>124</v>
      </c>
      <c r="D182" s="12" t="s">
        <v>218</v>
      </c>
      <c r="E182" s="13"/>
      <c r="F182" s="26" t="s">
        <v>216</v>
      </c>
      <c r="G182" s="15">
        <v>10.9</v>
      </c>
      <c r="H182" s="16" t="s">
        <v>232</v>
      </c>
      <c r="I182" s="17">
        <v>35885</v>
      </c>
      <c r="J182" s="18">
        <v>1014</v>
      </c>
      <c r="K182" s="18">
        <v>0</v>
      </c>
      <c r="L182" s="18"/>
      <c r="M182" s="18"/>
      <c r="N182" s="18"/>
      <c r="O182" s="18">
        <f t="shared" si="160"/>
        <v>1014</v>
      </c>
      <c r="P182" s="18">
        <f t="shared" si="161"/>
        <v>0</v>
      </c>
      <c r="Q182" s="19">
        <v>6.33</v>
      </c>
      <c r="R182" s="18">
        <v>1014</v>
      </c>
      <c r="S182" s="18">
        <v>0</v>
      </c>
      <c r="T182" s="18"/>
      <c r="U182" s="18"/>
      <c r="V182" s="18"/>
      <c r="W182" s="18">
        <v>0</v>
      </c>
      <c r="X182" s="18">
        <f t="shared" si="162"/>
        <v>1014</v>
      </c>
      <c r="Y182" s="18">
        <f t="shared" si="163"/>
        <v>0</v>
      </c>
      <c r="Z182" s="20">
        <f t="shared" si="121"/>
        <v>912.6</v>
      </c>
      <c r="AA182" s="20">
        <f t="shared" si="122"/>
        <v>-101.39999999999998</v>
      </c>
      <c r="AB182" s="18">
        <f t="shared" si="123"/>
        <v>0</v>
      </c>
      <c r="AC182" s="18">
        <f t="shared" si="124"/>
        <v>0</v>
      </c>
      <c r="AD182" s="21" t="s">
        <v>30</v>
      </c>
      <c r="AE182" s="21" t="s">
        <v>31</v>
      </c>
      <c r="AF182" s="22"/>
    </row>
    <row r="183" spans="1:32" ht="30" x14ac:dyDescent="0.25">
      <c r="A183" s="9">
        <v>132</v>
      </c>
      <c r="B183" s="10" t="s">
        <v>26</v>
      </c>
      <c r="C183" s="11" t="s">
        <v>124</v>
      </c>
      <c r="D183" s="12" t="s">
        <v>219</v>
      </c>
      <c r="E183" s="13" t="s">
        <v>85</v>
      </c>
      <c r="F183" s="26" t="s">
        <v>216</v>
      </c>
      <c r="G183" s="15">
        <v>10.9</v>
      </c>
      <c r="H183" s="16" t="s">
        <v>232</v>
      </c>
      <c r="I183" s="17">
        <v>40764</v>
      </c>
      <c r="J183" s="18">
        <v>32400</v>
      </c>
      <c r="K183" s="18">
        <v>0</v>
      </c>
      <c r="L183" s="18"/>
      <c r="M183" s="18"/>
      <c r="N183" s="18"/>
      <c r="O183" s="18">
        <f t="shared" si="160"/>
        <v>32400</v>
      </c>
      <c r="P183" s="18">
        <f t="shared" si="161"/>
        <v>0</v>
      </c>
      <c r="Q183" s="19">
        <v>6.33</v>
      </c>
      <c r="R183" s="18">
        <v>32400</v>
      </c>
      <c r="S183" s="18">
        <v>0</v>
      </c>
      <c r="T183" s="18"/>
      <c r="U183" s="18"/>
      <c r="V183" s="18"/>
      <c r="W183" s="18">
        <v>0</v>
      </c>
      <c r="X183" s="18">
        <f t="shared" si="162"/>
        <v>32400</v>
      </c>
      <c r="Y183" s="18">
        <f t="shared" si="163"/>
        <v>0</v>
      </c>
      <c r="Z183" s="20">
        <f t="shared" si="121"/>
        <v>29160</v>
      </c>
      <c r="AA183" s="20">
        <f t="shared" si="122"/>
        <v>-3240</v>
      </c>
      <c r="AB183" s="18">
        <f t="shared" si="123"/>
        <v>0</v>
      </c>
      <c r="AC183" s="18">
        <f t="shared" si="124"/>
        <v>0</v>
      </c>
      <c r="AD183" s="21" t="s">
        <v>30</v>
      </c>
      <c r="AE183" s="21" t="s">
        <v>31</v>
      </c>
      <c r="AF183" s="22"/>
    </row>
    <row r="184" spans="1:32" x14ac:dyDescent="0.25">
      <c r="A184" s="9">
        <v>132</v>
      </c>
      <c r="B184" s="10" t="s">
        <v>26</v>
      </c>
      <c r="C184" s="11" t="s">
        <v>124</v>
      </c>
      <c r="D184" s="12" t="s">
        <v>220</v>
      </c>
      <c r="E184" s="13" t="s">
        <v>96</v>
      </c>
      <c r="F184" s="26" t="s">
        <v>216</v>
      </c>
      <c r="G184" s="15">
        <v>10.9</v>
      </c>
      <c r="H184" s="16" t="s">
        <v>232</v>
      </c>
      <c r="I184" s="17">
        <v>41045</v>
      </c>
      <c r="J184" s="18">
        <v>13803</v>
      </c>
      <c r="K184" s="18">
        <v>1380</v>
      </c>
      <c r="L184" s="18"/>
      <c r="M184" s="18"/>
      <c r="N184" s="18"/>
      <c r="O184" s="18">
        <f t="shared" si="160"/>
        <v>13803</v>
      </c>
      <c r="P184" s="18">
        <f t="shared" si="161"/>
        <v>1380</v>
      </c>
      <c r="Q184" s="19">
        <v>6.33</v>
      </c>
      <c r="R184" s="18">
        <v>12423</v>
      </c>
      <c r="S184" s="18">
        <v>0</v>
      </c>
      <c r="T184" s="18"/>
      <c r="U184" s="18"/>
      <c r="V184" s="18"/>
      <c r="W184" s="18">
        <v>0</v>
      </c>
      <c r="X184" s="18">
        <f t="shared" si="162"/>
        <v>12423</v>
      </c>
      <c r="Y184" s="18">
        <f t="shared" si="163"/>
        <v>0</v>
      </c>
      <c r="Z184" s="20">
        <f t="shared" si="121"/>
        <v>12422.7</v>
      </c>
      <c r="AA184" s="20">
        <f t="shared" si="122"/>
        <v>-0.2999999999992724</v>
      </c>
      <c r="AB184" s="18">
        <f t="shared" si="123"/>
        <v>1380</v>
      </c>
      <c r="AC184" s="18">
        <f t="shared" si="124"/>
        <v>1380</v>
      </c>
      <c r="AD184" s="21" t="s">
        <v>30</v>
      </c>
      <c r="AE184" s="21" t="s">
        <v>31</v>
      </c>
      <c r="AF184" s="22"/>
    </row>
    <row r="185" spans="1:32" x14ac:dyDescent="0.25">
      <c r="A185" s="9">
        <v>132</v>
      </c>
      <c r="B185" s="10" t="s">
        <v>26</v>
      </c>
      <c r="C185" s="11" t="s">
        <v>124</v>
      </c>
      <c r="D185" s="12" t="s">
        <v>221</v>
      </c>
      <c r="E185" s="13"/>
      <c r="F185" s="26" t="s">
        <v>216</v>
      </c>
      <c r="G185" s="15">
        <v>10.9</v>
      </c>
      <c r="H185" s="16" t="s">
        <v>232</v>
      </c>
      <c r="I185" s="17">
        <v>38807</v>
      </c>
      <c r="J185" s="18">
        <v>9500</v>
      </c>
      <c r="K185" s="18">
        <v>0</v>
      </c>
      <c r="L185" s="18"/>
      <c r="M185" s="18"/>
      <c r="N185" s="18"/>
      <c r="O185" s="18">
        <f t="shared" si="160"/>
        <v>9500</v>
      </c>
      <c r="P185" s="18">
        <f t="shared" si="161"/>
        <v>0</v>
      </c>
      <c r="Q185" s="19">
        <v>6.33</v>
      </c>
      <c r="R185" s="18">
        <v>9500</v>
      </c>
      <c r="S185" s="18">
        <v>0</v>
      </c>
      <c r="T185" s="18"/>
      <c r="U185" s="18"/>
      <c r="V185" s="18"/>
      <c r="W185" s="18">
        <v>0</v>
      </c>
      <c r="X185" s="18">
        <f t="shared" si="162"/>
        <v>9500</v>
      </c>
      <c r="Y185" s="18">
        <f t="shared" si="163"/>
        <v>0</v>
      </c>
      <c r="Z185" s="20">
        <f t="shared" si="121"/>
        <v>8550</v>
      </c>
      <c r="AA185" s="20">
        <f t="shared" si="122"/>
        <v>-950</v>
      </c>
      <c r="AB185" s="18">
        <f t="shared" si="123"/>
        <v>0</v>
      </c>
      <c r="AC185" s="18">
        <f t="shared" si="124"/>
        <v>0</v>
      </c>
      <c r="AD185" s="21" t="s">
        <v>30</v>
      </c>
      <c r="AE185" s="21" t="s">
        <v>31</v>
      </c>
      <c r="AF185" s="22"/>
    </row>
    <row r="186" spans="1:32" x14ac:dyDescent="0.25">
      <c r="A186" s="9">
        <v>132</v>
      </c>
      <c r="B186" s="10" t="s">
        <v>26</v>
      </c>
      <c r="C186" s="11" t="s">
        <v>124</v>
      </c>
      <c r="D186" s="12" t="s">
        <v>222</v>
      </c>
      <c r="E186" s="13"/>
      <c r="F186" s="26" t="s">
        <v>216</v>
      </c>
      <c r="G186" s="15">
        <v>10.9</v>
      </c>
      <c r="H186" s="16" t="s">
        <v>232</v>
      </c>
      <c r="I186" s="17">
        <v>38442</v>
      </c>
      <c r="J186" s="18">
        <v>8016</v>
      </c>
      <c r="K186" s="18">
        <v>0</v>
      </c>
      <c r="L186" s="18"/>
      <c r="M186" s="18"/>
      <c r="N186" s="18"/>
      <c r="O186" s="18">
        <f t="shared" si="160"/>
        <v>8016</v>
      </c>
      <c r="P186" s="18">
        <f t="shared" si="161"/>
        <v>0</v>
      </c>
      <c r="Q186" s="19">
        <v>6.33</v>
      </c>
      <c r="R186" s="18">
        <v>8016</v>
      </c>
      <c r="S186" s="18">
        <v>0</v>
      </c>
      <c r="T186" s="18"/>
      <c r="U186" s="18"/>
      <c r="V186" s="18"/>
      <c r="W186" s="18">
        <v>0</v>
      </c>
      <c r="X186" s="18">
        <f t="shared" si="162"/>
        <v>8016</v>
      </c>
      <c r="Y186" s="18">
        <f t="shared" si="163"/>
        <v>0</v>
      </c>
      <c r="Z186" s="20">
        <f t="shared" si="121"/>
        <v>7214.4000000000005</v>
      </c>
      <c r="AA186" s="20">
        <f t="shared" si="122"/>
        <v>-801.59999999999945</v>
      </c>
      <c r="AB186" s="18">
        <f t="shared" si="123"/>
        <v>0</v>
      </c>
      <c r="AC186" s="18">
        <f t="shared" si="124"/>
        <v>0</v>
      </c>
      <c r="AD186" s="21" t="s">
        <v>30</v>
      </c>
      <c r="AE186" s="21" t="s">
        <v>31</v>
      </c>
      <c r="AF186" s="22"/>
    </row>
    <row r="187" spans="1:32" ht="30" x14ac:dyDescent="0.25">
      <c r="A187" s="9">
        <v>132</v>
      </c>
      <c r="B187" s="10" t="s">
        <v>26</v>
      </c>
      <c r="C187" s="11" t="s">
        <v>124</v>
      </c>
      <c r="D187" s="12" t="s">
        <v>102</v>
      </c>
      <c r="E187" s="13"/>
      <c r="F187" s="26" t="s">
        <v>216</v>
      </c>
      <c r="G187" s="15">
        <v>10.9</v>
      </c>
      <c r="H187" s="16" t="s">
        <v>232</v>
      </c>
      <c r="I187" s="17">
        <v>36616</v>
      </c>
      <c r="J187" s="18">
        <v>750</v>
      </c>
      <c r="K187" s="18">
        <v>0</v>
      </c>
      <c r="L187" s="18"/>
      <c r="M187" s="18"/>
      <c r="N187" s="18"/>
      <c r="O187" s="18">
        <f t="shared" si="160"/>
        <v>750</v>
      </c>
      <c r="P187" s="18">
        <f t="shared" si="161"/>
        <v>0</v>
      </c>
      <c r="Q187" s="19">
        <v>6.33</v>
      </c>
      <c r="R187" s="18">
        <v>750</v>
      </c>
      <c r="S187" s="18">
        <v>0</v>
      </c>
      <c r="T187" s="18"/>
      <c r="U187" s="18"/>
      <c r="V187" s="18"/>
      <c r="W187" s="18">
        <v>0</v>
      </c>
      <c r="X187" s="18">
        <f t="shared" si="162"/>
        <v>750</v>
      </c>
      <c r="Y187" s="18">
        <f t="shared" si="163"/>
        <v>0</v>
      </c>
      <c r="Z187" s="20">
        <f t="shared" si="121"/>
        <v>675</v>
      </c>
      <c r="AA187" s="20">
        <f t="shared" si="122"/>
        <v>-75</v>
      </c>
      <c r="AB187" s="18">
        <f t="shared" si="123"/>
        <v>0</v>
      </c>
      <c r="AC187" s="18">
        <f t="shared" si="124"/>
        <v>0</v>
      </c>
      <c r="AD187" s="21" t="s">
        <v>30</v>
      </c>
      <c r="AE187" s="21" t="s">
        <v>31</v>
      </c>
      <c r="AF187" s="22"/>
    </row>
    <row r="188" spans="1:32" ht="30" x14ac:dyDescent="0.25">
      <c r="A188" s="9">
        <v>132</v>
      </c>
      <c r="B188" s="10" t="s">
        <v>26</v>
      </c>
      <c r="C188" s="11" t="s">
        <v>124</v>
      </c>
      <c r="D188" s="12" t="s">
        <v>124</v>
      </c>
      <c r="E188" s="13"/>
      <c r="F188" s="26" t="s">
        <v>216</v>
      </c>
      <c r="G188" s="15">
        <v>10.9</v>
      </c>
      <c r="H188" s="16" t="s">
        <v>232</v>
      </c>
      <c r="I188" s="17">
        <v>35885</v>
      </c>
      <c r="J188" s="18">
        <v>1489</v>
      </c>
      <c r="K188" s="18">
        <v>0</v>
      </c>
      <c r="L188" s="18"/>
      <c r="M188" s="18"/>
      <c r="N188" s="18"/>
      <c r="O188" s="18">
        <f t="shared" si="160"/>
        <v>1489</v>
      </c>
      <c r="P188" s="18">
        <f t="shared" si="161"/>
        <v>0</v>
      </c>
      <c r="Q188" s="19">
        <v>6.33</v>
      </c>
      <c r="R188" s="18">
        <v>1489</v>
      </c>
      <c r="S188" s="18">
        <v>0</v>
      </c>
      <c r="T188" s="18"/>
      <c r="U188" s="18"/>
      <c r="V188" s="18"/>
      <c r="W188" s="18">
        <v>0</v>
      </c>
      <c r="X188" s="18">
        <f t="shared" si="162"/>
        <v>1489</v>
      </c>
      <c r="Y188" s="18">
        <f t="shared" si="163"/>
        <v>0</v>
      </c>
      <c r="Z188" s="20">
        <f t="shared" si="121"/>
        <v>1340.1000000000001</v>
      </c>
      <c r="AA188" s="20">
        <f t="shared" si="122"/>
        <v>-148.89999999999986</v>
      </c>
      <c r="AB188" s="18">
        <f t="shared" si="123"/>
        <v>0</v>
      </c>
      <c r="AC188" s="18">
        <f t="shared" si="124"/>
        <v>0</v>
      </c>
      <c r="AD188" s="21" t="s">
        <v>30</v>
      </c>
      <c r="AE188" s="21" t="s">
        <v>31</v>
      </c>
      <c r="AF188" s="22"/>
    </row>
    <row r="189" spans="1:32" ht="30" x14ac:dyDescent="0.25">
      <c r="A189" s="9">
        <v>132</v>
      </c>
      <c r="B189" s="10" t="s">
        <v>26</v>
      </c>
      <c r="C189" s="11" t="s">
        <v>124</v>
      </c>
      <c r="D189" s="12" t="s">
        <v>223</v>
      </c>
      <c r="E189" s="13"/>
      <c r="F189" s="26" t="s">
        <v>216</v>
      </c>
      <c r="G189" s="15">
        <v>10.9</v>
      </c>
      <c r="H189" s="16" t="s">
        <v>232</v>
      </c>
      <c r="I189" s="17">
        <v>40873</v>
      </c>
      <c r="J189" s="18">
        <v>10578</v>
      </c>
      <c r="K189" s="18">
        <v>0</v>
      </c>
      <c r="L189" s="18"/>
      <c r="M189" s="18"/>
      <c r="N189" s="18"/>
      <c r="O189" s="18">
        <f t="shared" si="160"/>
        <v>10578</v>
      </c>
      <c r="P189" s="18">
        <f t="shared" si="161"/>
        <v>0</v>
      </c>
      <c r="Q189" s="19">
        <v>6.33</v>
      </c>
      <c r="R189" s="18">
        <v>10578</v>
      </c>
      <c r="S189" s="18">
        <v>0</v>
      </c>
      <c r="T189" s="18"/>
      <c r="U189" s="18"/>
      <c r="V189" s="18"/>
      <c r="W189" s="18">
        <v>0</v>
      </c>
      <c r="X189" s="18">
        <f t="shared" si="162"/>
        <v>10578</v>
      </c>
      <c r="Y189" s="18">
        <f t="shared" si="163"/>
        <v>0</v>
      </c>
      <c r="Z189" s="20">
        <f t="shared" si="121"/>
        <v>9520.2000000000007</v>
      </c>
      <c r="AA189" s="20">
        <f t="shared" si="122"/>
        <v>-1057.7999999999993</v>
      </c>
      <c r="AB189" s="18">
        <f t="shared" si="123"/>
        <v>0</v>
      </c>
      <c r="AC189" s="18">
        <f t="shared" si="124"/>
        <v>0</v>
      </c>
      <c r="AD189" s="21" t="s">
        <v>30</v>
      </c>
      <c r="AE189" s="21" t="s">
        <v>31</v>
      </c>
      <c r="AF189" s="22"/>
    </row>
    <row r="190" spans="1:32" ht="30" x14ac:dyDescent="0.25">
      <c r="A190" s="9">
        <v>132</v>
      </c>
      <c r="B190" s="10" t="s">
        <v>26</v>
      </c>
      <c r="C190" s="11" t="s">
        <v>124</v>
      </c>
      <c r="D190" s="12" t="s">
        <v>221</v>
      </c>
      <c r="E190" s="13"/>
      <c r="F190" s="26" t="s">
        <v>216</v>
      </c>
      <c r="G190" s="15">
        <v>10.9</v>
      </c>
      <c r="H190" s="16" t="s">
        <v>232</v>
      </c>
      <c r="I190" s="17">
        <v>40633</v>
      </c>
      <c r="J190" s="18">
        <v>6081559</v>
      </c>
      <c r="K190" s="18">
        <v>-884709</v>
      </c>
      <c r="L190" s="18"/>
      <c r="M190" s="18"/>
      <c r="N190" s="18"/>
      <c r="O190" s="18">
        <f t="shared" si="160"/>
        <v>6081559</v>
      </c>
      <c r="P190" s="18">
        <f t="shared" si="161"/>
        <v>-884709</v>
      </c>
      <c r="Q190" s="19">
        <v>6.33</v>
      </c>
      <c r="R190" s="18">
        <v>6110049</v>
      </c>
      <c r="S190" s="18">
        <v>-856219</v>
      </c>
      <c r="T190" s="18"/>
      <c r="U190" s="18"/>
      <c r="V190" s="18"/>
      <c r="W190" s="18">
        <v>0</v>
      </c>
      <c r="X190" s="18">
        <f t="shared" si="162"/>
        <v>6110049</v>
      </c>
      <c r="Y190" s="18">
        <f t="shared" si="163"/>
        <v>-856219</v>
      </c>
      <c r="Z190" s="20">
        <f t="shared" si="121"/>
        <v>5473403.1000000006</v>
      </c>
      <c r="AA190" s="20">
        <f t="shared" si="122"/>
        <v>-636645.89999999944</v>
      </c>
      <c r="AB190" s="18">
        <f t="shared" si="123"/>
        <v>-28490</v>
      </c>
      <c r="AC190" s="18">
        <f t="shared" si="124"/>
        <v>-28490</v>
      </c>
      <c r="AD190" s="21" t="s">
        <v>30</v>
      </c>
      <c r="AE190" s="21" t="s">
        <v>31</v>
      </c>
      <c r="AF190" s="22"/>
    </row>
    <row r="191" spans="1:32" ht="30" x14ac:dyDescent="0.25">
      <c r="A191" s="9">
        <v>132</v>
      </c>
      <c r="B191" s="10" t="s">
        <v>26</v>
      </c>
      <c r="C191" s="11" t="s">
        <v>124</v>
      </c>
      <c r="D191" s="12" t="s">
        <v>224</v>
      </c>
      <c r="E191" s="13" t="s">
        <v>69</v>
      </c>
      <c r="F191" s="26" t="s">
        <v>216</v>
      </c>
      <c r="G191" s="15">
        <v>10.9</v>
      </c>
      <c r="H191" s="16" t="s">
        <v>232</v>
      </c>
      <c r="I191" s="17">
        <v>43448</v>
      </c>
      <c r="J191" s="18">
        <v>7434</v>
      </c>
      <c r="K191" s="18">
        <v>7434</v>
      </c>
      <c r="L191" s="18"/>
      <c r="M191" s="18"/>
      <c r="N191" s="18"/>
      <c r="O191" s="18">
        <f t="shared" si="160"/>
        <v>7434</v>
      </c>
      <c r="P191" s="18">
        <f t="shared" si="161"/>
        <v>7434</v>
      </c>
      <c r="Q191" s="19">
        <v>6.33</v>
      </c>
      <c r="R191" s="18">
        <v>2021.5288</v>
      </c>
      <c r="S191" s="18">
        <v>2021.5288</v>
      </c>
      <c r="T191" s="18"/>
      <c r="U191" s="18"/>
      <c r="V191" s="18"/>
      <c r="W191" s="18">
        <f>+Q191/100*J191</f>
        <v>470.57219999999995</v>
      </c>
      <c r="X191" s="18">
        <f t="shared" si="162"/>
        <v>2492.1010000000001</v>
      </c>
      <c r="Y191" s="18">
        <f t="shared" si="163"/>
        <v>2492.1010000000001</v>
      </c>
      <c r="Z191" s="20">
        <f t="shared" si="121"/>
        <v>6690.6</v>
      </c>
      <c r="AA191" s="20">
        <f t="shared" si="122"/>
        <v>4198.4989999999998</v>
      </c>
      <c r="AB191" s="18">
        <f t="shared" si="123"/>
        <v>4941.8989999999994</v>
      </c>
      <c r="AC191" s="18">
        <f t="shared" si="124"/>
        <v>4941.8989999999994</v>
      </c>
      <c r="AD191" s="21" t="s">
        <v>30</v>
      </c>
      <c r="AE191" s="21" t="s">
        <v>31</v>
      </c>
      <c r="AF191" s="22"/>
    </row>
    <row r="192" spans="1:32" ht="30" x14ac:dyDescent="0.25">
      <c r="A192" s="9">
        <v>132</v>
      </c>
      <c r="B192" s="10" t="s">
        <v>26</v>
      </c>
      <c r="C192" s="11" t="s">
        <v>124</v>
      </c>
      <c r="D192" s="24" t="s">
        <v>225</v>
      </c>
      <c r="E192" s="13" t="s">
        <v>69</v>
      </c>
      <c r="F192" s="26" t="s">
        <v>216</v>
      </c>
      <c r="G192" s="15">
        <v>10.9</v>
      </c>
      <c r="H192" s="16" t="s">
        <v>232</v>
      </c>
      <c r="I192" s="17">
        <v>43573</v>
      </c>
      <c r="J192" s="18">
        <v>4800</v>
      </c>
      <c r="K192" s="18">
        <v>4800</v>
      </c>
      <c r="L192" s="18"/>
      <c r="M192" s="18"/>
      <c r="N192" s="18"/>
      <c r="O192" s="18">
        <f t="shared" si="160"/>
        <v>4800</v>
      </c>
      <c r="P192" s="18">
        <f t="shared" si="161"/>
        <v>4800</v>
      </c>
      <c r="Q192" s="19">
        <v>6.33</v>
      </c>
      <c r="R192" s="18">
        <v>1201.5199999999998</v>
      </c>
      <c r="S192" s="18">
        <v>1201.5199999999998</v>
      </c>
      <c r="T192" s="18"/>
      <c r="U192" s="18">
        <v>0</v>
      </c>
      <c r="V192" s="18"/>
      <c r="W192" s="18">
        <f>+Q192/100*J192</f>
        <v>303.83999999999997</v>
      </c>
      <c r="X192" s="18">
        <f t="shared" si="162"/>
        <v>1505.3599999999997</v>
      </c>
      <c r="Y192" s="18">
        <f t="shared" si="163"/>
        <v>1505.3599999999997</v>
      </c>
      <c r="Z192" s="20">
        <f t="shared" si="121"/>
        <v>4320</v>
      </c>
      <c r="AA192" s="20">
        <f t="shared" si="122"/>
        <v>2814.6400000000003</v>
      </c>
      <c r="AB192" s="18">
        <f t="shared" si="123"/>
        <v>3294.6400000000003</v>
      </c>
      <c r="AC192" s="18">
        <f t="shared" si="124"/>
        <v>3294.6400000000003</v>
      </c>
      <c r="AD192" s="21" t="s">
        <v>30</v>
      </c>
      <c r="AE192" s="21" t="s">
        <v>31</v>
      </c>
      <c r="AF192" s="22"/>
    </row>
    <row r="193" spans="1:32" ht="30" x14ac:dyDescent="0.25">
      <c r="A193" s="9">
        <v>132</v>
      </c>
      <c r="B193" s="10" t="s">
        <v>26</v>
      </c>
      <c r="C193" s="11" t="s">
        <v>124</v>
      </c>
      <c r="D193" s="24" t="s">
        <v>226</v>
      </c>
      <c r="E193" s="13" t="s">
        <v>60</v>
      </c>
      <c r="F193" s="26" t="s">
        <v>216</v>
      </c>
      <c r="G193" s="15">
        <v>10.9</v>
      </c>
      <c r="H193" s="16" t="s">
        <v>232</v>
      </c>
      <c r="I193" s="17">
        <v>44628</v>
      </c>
      <c r="J193" s="18">
        <v>42480</v>
      </c>
      <c r="K193" s="18">
        <v>42480</v>
      </c>
      <c r="L193" s="18"/>
      <c r="M193" s="18"/>
      <c r="N193" s="18"/>
      <c r="O193" s="18">
        <f t="shared" si="160"/>
        <v>42480</v>
      </c>
      <c r="P193" s="18">
        <f t="shared" si="161"/>
        <v>42480</v>
      </c>
      <c r="Q193" s="19">
        <v>6.33</v>
      </c>
      <c r="R193" s="18">
        <v>2865.9839999999999</v>
      </c>
      <c r="S193" s="18">
        <v>2865.9839999999999</v>
      </c>
      <c r="T193" s="18"/>
      <c r="U193" s="18">
        <v>0</v>
      </c>
      <c r="V193" s="18"/>
      <c r="W193" s="18">
        <f>+Q193/100*J193</f>
        <v>2688.9839999999999</v>
      </c>
      <c r="X193" s="18">
        <f t="shared" si="162"/>
        <v>5554.9679999999998</v>
      </c>
      <c r="Y193" s="18">
        <f t="shared" si="163"/>
        <v>5554.9679999999998</v>
      </c>
      <c r="Z193" s="20">
        <f t="shared" si="121"/>
        <v>38232</v>
      </c>
      <c r="AA193" s="20">
        <f t="shared" si="122"/>
        <v>32677.031999999999</v>
      </c>
      <c r="AB193" s="18">
        <f t="shared" si="123"/>
        <v>36925.031999999999</v>
      </c>
      <c r="AC193" s="18">
        <f t="shared" si="124"/>
        <v>36925.031999999999</v>
      </c>
      <c r="AD193" s="21" t="s">
        <v>30</v>
      </c>
      <c r="AE193" s="21" t="s">
        <v>31</v>
      </c>
      <c r="AF193" s="22"/>
    </row>
    <row r="194" spans="1:32" ht="30" x14ac:dyDescent="0.25">
      <c r="A194" s="9">
        <v>132</v>
      </c>
      <c r="B194" s="10" t="s">
        <v>26</v>
      </c>
      <c r="C194" s="11" t="s">
        <v>124</v>
      </c>
      <c r="D194" s="24" t="s">
        <v>227</v>
      </c>
      <c r="E194" s="13" t="s">
        <v>85</v>
      </c>
      <c r="F194" s="26" t="s">
        <v>216</v>
      </c>
      <c r="G194" s="15">
        <v>10.9</v>
      </c>
      <c r="H194" s="16" t="s">
        <v>232</v>
      </c>
      <c r="I194" s="17">
        <v>44628</v>
      </c>
      <c r="J194" s="18">
        <v>7434</v>
      </c>
      <c r="K194" s="18">
        <v>7434</v>
      </c>
      <c r="L194" s="18"/>
      <c r="M194" s="18"/>
      <c r="N194" s="18"/>
      <c r="O194" s="18">
        <f t="shared" si="160"/>
        <v>7434</v>
      </c>
      <c r="P194" s="18">
        <f t="shared" si="161"/>
        <v>7434</v>
      </c>
      <c r="Q194" s="19">
        <v>6.33</v>
      </c>
      <c r="R194" s="18">
        <v>501.57219999999995</v>
      </c>
      <c r="S194" s="18">
        <v>501.57219999999995</v>
      </c>
      <c r="T194" s="18"/>
      <c r="U194" s="18">
        <v>0</v>
      </c>
      <c r="V194" s="18"/>
      <c r="W194" s="18">
        <f>+Q194/100*J194</f>
        <v>470.57219999999995</v>
      </c>
      <c r="X194" s="18">
        <f t="shared" si="162"/>
        <v>972.14439999999991</v>
      </c>
      <c r="Y194" s="18">
        <f t="shared" si="163"/>
        <v>972.14439999999991</v>
      </c>
      <c r="Z194" s="20">
        <f t="shared" si="121"/>
        <v>6690.6</v>
      </c>
      <c r="AA194" s="20">
        <f t="shared" si="122"/>
        <v>5718.4556000000002</v>
      </c>
      <c r="AB194" s="18">
        <f t="shared" si="123"/>
        <v>6461.8555999999999</v>
      </c>
      <c r="AC194" s="18">
        <f t="shared" si="124"/>
        <v>6461.8555999999999</v>
      </c>
      <c r="AD194" s="21" t="s">
        <v>30</v>
      </c>
      <c r="AE194" s="21" t="s">
        <v>31</v>
      </c>
      <c r="AF194" s="22"/>
    </row>
    <row r="195" spans="1:32" ht="30" x14ac:dyDescent="0.25">
      <c r="A195" s="9">
        <v>132</v>
      </c>
      <c r="B195" s="10" t="s">
        <v>26</v>
      </c>
      <c r="C195" s="11" t="s">
        <v>124</v>
      </c>
      <c r="D195" s="86" t="s">
        <v>283</v>
      </c>
      <c r="E195" s="13">
        <v>3</v>
      </c>
      <c r="F195" s="26" t="s">
        <v>216</v>
      </c>
      <c r="G195" s="15">
        <v>10.9</v>
      </c>
      <c r="H195" s="16" t="s">
        <v>232</v>
      </c>
      <c r="I195" s="87">
        <v>45054</v>
      </c>
      <c r="J195" s="18">
        <v>0</v>
      </c>
      <c r="K195" s="18">
        <v>0</v>
      </c>
      <c r="L195" s="18">
        <v>33931</v>
      </c>
      <c r="M195" s="18"/>
      <c r="N195" s="18"/>
      <c r="O195" s="18">
        <f t="shared" ref="O195:O197" si="164">J195+L195-M195</f>
        <v>33931</v>
      </c>
      <c r="P195" s="18">
        <f t="shared" ref="P195:P197" si="165">-N195+L195+K195</f>
        <v>33931</v>
      </c>
      <c r="Q195" s="19">
        <v>6.33</v>
      </c>
      <c r="R195" s="18"/>
      <c r="S195" s="18"/>
      <c r="T195" s="18">
        <v>1931</v>
      </c>
      <c r="U195" s="18">
        <v>0</v>
      </c>
      <c r="V195" s="18"/>
      <c r="W195" s="18">
        <f t="shared" ref="W195:W197" si="166">+Q195/100*J195</f>
        <v>0</v>
      </c>
      <c r="X195" s="18">
        <f t="shared" ref="X195:X197" si="167">R195+T195-U195+W195</f>
        <v>1931</v>
      </c>
      <c r="Y195" s="18">
        <f t="shared" ref="Y195:Y197" si="168">+W195-V195+T195+S195</f>
        <v>1931</v>
      </c>
      <c r="Z195" s="20">
        <f t="shared" ref="Z195:Z197" si="169">O195*0.9</f>
        <v>30537.9</v>
      </c>
      <c r="AA195" s="20">
        <f t="shared" ref="AA195:AA197" si="170">Z195-X195</f>
        <v>28606.9</v>
      </c>
      <c r="AB195" s="18">
        <f t="shared" ref="AB195:AB197" si="171">O195-X195</f>
        <v>32000</v>
      </c>
      <c r="AC195" s="18">
        <f t="shared" ref="AC195:AC197" si="172">+P195-Y195</f>
        <v>32000</v>
      </c>
      <c r="AD195" s="21" t="s">
        <v>30</v>
      </c>
      <c r="AE195" s="21" t="s">
        <v>31</v>
      </c>
      <c r="AF195" s="22"/>
    </row>
    <row r="196" spans="1:32" ht="30" x14ac:dyDescent="0.25">
      <c r="A196" s="9">
        <v>132</v>
      </c>
      <c r="B196" s="10" t="s">
        <v>26</v>
      </c>
      <c r="C196" s="11" t="s">
        <v>124</v>
      </c>
      <c r="D196" s="86" t="s">
        <v>284</v>
      </c>
      <c r="E196" s="13">
        <v>3</v>
      </c>
      <c r="F196" s="26" t="s">
        <v>216</v>
      </c>
      <c r="G196" s="15">
        <v>10.9</v>
      </c>
      <c r="H196" s="16" t="s">
        <v>232</v>
      </c>
      <c r="I196" s="87">
        <v>45054</v>
      </c>
      <c r="J196" s="18">
        <v>0</v>
      </c>
      <c r="K196" s="18">
        <v>0</v>
      </c>
      <c r="L196" s="18">
        <v>42047</v>
      </c>
      <c r="M196" s="18"/>
      <c r="N196" s="18"/>
      <c r="O196" s="18">
        <f t="shared" si="164"/>
        <v>42047</v>
      </c>
      <c r="P196" s="18">
        <f t="shared" si="165"/>
        <v>42047</v>
      </c>
      <c r="Q196" s="19">
        <v>6.33</v>
      </c>
      <c r="R196" s="18"/>
      <c r="S196" s="18"/>
      <c r="T196" s="18">
        <v>2393</v>
      </c>
      <c r="U196" s="18">
        <v>0</v>
      </c>
      <c r="V196" s="18"/>
      <c r="W196" s="18">
        <f t="shared" si="166"/>
        <v>0</v>
      </c>
      <c r="X196" s="18">
        <f t="shared" si="167"/>
        <v>2393</v>
      </c>
      <c r="Y196" s="18">
        <f t="shared" si="168"/>
        <v>2393</v>
      </c>
      <c r="Z196" s="20">
        <f t="shared" si="169"/>
        <v>37842.300000000003</v>
      </c>
      <c r="AA196" s="20">
        <f t="shared" si="170"/>
        <v>35449.300000000003</v>
      </c>
      <c r="AB196" s="18">
        <f t="shared" si="171"/>
        <v>39654</v>
      </c>
      <c r="AC196" s="18">
        <f t="shared" si="172"/>
        <v>39654</v>
      </c>
      <c r="AD196" s="21" t="s">
        <v>30</v>
      </c>
      <c r="AE196" s="21" t="s">
        <v>31</v>
      </c>
      <c r="AF196" s="22"/>
    </row>
    <row r="197" spans="1:32" ht="30" x14ac:dyDescent="0.25">
      <c r="A197" s="9">
        <v>132</v>
      </c>
      <c r="B197" s="10" t="s">
        <v>26</v>
      </c>
      <c r="C197" s="11" t="s">
        <v>124</v>
      </c>
      <c r="D197" s="86" t="s">
        <v>285</v>
      </c>
      <c r="E197" s="13">
        <v>1</v>
      </c>
      <c r="F197" s="26" t="s">
        <v>216</v>
      </c>
      <c r="G197" s="15">
        <v>10.9</v>
      </c>
      <c r="H197" s="16" t="s">
        <v>232</v>
      </c>
      <c r="I197" s="87">
        <v>45054</v>
      </c>
      <c r="J197" s="18">
        <v>0</v>
      </c>
      <c r="K197" s="18">
        <v>0</v>
      </c>
      <c r="L197" s="18">
        <v>16975</v>
      </c>
      <c r="M197" s="18"/>
      <c r="N197" s="18"/>
      <c r="O197" s="18">
        <f t="shared" si="164"/>
        <v>16975</v>
      </c>
      <c r="P197" s="18">
        <f t="shared" si="165"/>
        <v>16975</v>
      </c>
      <c r="Q197" s="19">
        <v>6.33</v>
      </c>
      <c r="R197" s="18"/>
      <c r="S197" s="18"/>
      <c r="T197" s="18">
        <v>966</v>
      </c>
      <c r="U197" s="18">
        <v>0</v>
      </c>
      <c r="V197" s="18"/>
      <c r="W197" s="18">
        <f t="shared" si="166"/>
        <v>0</v>
      </c>
      <c r="X197" s="18">
        <f t="shared" si="167"/>
        <v>966</v>
      </c>
      <c r="Y197" s="18">
        <f t="shared" si="168"/>
        <v>966</v>
      </c>
      <c r="Z197" s="20">
        <f t="shared" si="169"/>
        <v>15277.5</v>
      </c>
      <c r="AA197" s="20">
        <f t="shared" si="170"/>
        <v>14311.5</v>
      </c>
      <c r="AB197" s="18">
        <f t="shared" si="171"/>
        <v>16009</v>
      </c>
      <c r="AC197" s="18">
        <f t="shared" si="172"/>
        <v>16009</v>
      </c>
      <c r="AD197" s="21" t="s">
        <v>30</v>
      </c>
      <c r="AE197" s="21" t="s">
        <v>31</v>
      </c>
      <c r="AF197" s="22"/>
    </row>
    <row r="198" spans="1:32" s="52" customFormat="1" x14ac:dyDescent="0.25">
      <c r="A198" s="56"/>
      <c r="B198" s="57"/>
      <c r="C198" s="58"/>
      <c r="D198" s="69"/>
      <c r="E198" s="60"/>
      <c r="F198" s="27" t="s">
        <v>228</v>
      </c>
      <c r="G198" s="25"/>
      <c r="H198" s="68"/>
      <c r="I198" s="71"/>
      <c r="J198" s="63">
        <f>SUBTOTAL(9,J179:J197)</f>
        <v>6605710</v>
      </c>
      <c r="K198" s="63">
        <f t="shared" ref="K198:AC198" si="173">SUBTOTAL(9,K179:K197)</f>
        <v>-617757.5736</v>
      </c>
      <c r="L198" s="63">
        <f t="shared" si="173"/>
        <v>92953</v>
      </c>
      <c r="M198" s="63">
        <f t="shared" si="173"/>
        <v>0</v>
      </c>
      <c r="N198" s="63">
        <f t="shared" si="173"/>
        <v>0</v>
      </c>
      <c r="O198" s="63">
        <f t="shared" si="173"/>
        <v>6698663</v>
      </c>
      <c r="P198" s="63">
        <f t="shared" si="173"/>
        <v>-524804.5736</v>
      </c>
      <c r="Q198" s="63"/>
      <c r="R198" s="63">
        <f t="shared" si="173"/>
        <v>6520386.8846000005</v>
      </c>
      <c r="S198" s="63">
        <f t="shared" si="173"/>
        <v>-703080.6889999999</v>
      </c>
      <c r="T198" s="63">
        <f t="shared" si="173"/>
        <v>5290</v>
      </c>
      <c r="U198" s="63">
        <f t="shared" si="173"/>
        <v>0</v>
      </c>
      <c r="V198" s="63">
        <f t="shared" si="173"/>
        <v>0</v>
      </c>
      <c r="W198" s="63">
        <f t="shared" si="173"/>
        <v>13971.1962</v>
      </c>
      <c r="X198" s="63">
        <f t="shared" si="173"/>
        <v>6539648.0807999996</v>
      </c>
      <c r="Y198" s="63">
        <f t="shared" si="173"/>
        <v>-683819.49280000001</v>
      </c>
      <c r="Z198" s="63">
        <f t="shared" si="173"/>
        <v>6028796.7000000002</v>
      </c>
      <c r="AA198" s="63">
        <f t="shared" si="173"/>
        <v>-510851.38079999934</v>
      </c>
      <c r="AB198" s="63">
        <f t="shared" si="173"/>
        <v>159014.91920000009</v>
      </c>
      <c r="AC198" s="63">
        <f t="shared" si="173"/>
        <v>159014.9192</v>
      </c>
      <c r="AD198" s="66"/>
      <c r="AE198" s="66"/>
      <c r="AF198" s="67"/>
    </row>
    <row r="199" spans="1:32" s="52" customFormat="1" x14ac:dyDescent="0.25">
      <c r="A199" s="56"/>
      <c r="B199" s="57"/>
      <c r="C199" s="58"/>
      <c r="D199" s="69"/>
      <c r="E199" s="60"/>
      <c r="F199" s="27"/>
      <c r="G199" s="25" t="s">
        <v>229</v>
      </c>
      <c r="H199" s="68"/>
      <c r="I199" s="71"/>
      <c r="J199" s="63">
        <f>J136+J140+J146+J161+J164+J166+J178+J198</f>
        <v>106832714.06</v>
      </c>
      <c r="K199" s="63">
        <f t="shared" ref="K199:AC199" si="174">K136+K140+K146+K161+K164+K166+K178+K198</f>
        <v>86996143.824487135</v>
      </c>
      <c r="L199" s="63">
        <f t="shared" si="174"/>
        <v>1109133</v>
      </c>
      <c r="M199" s="63">
        <f t="shared" si="174"/>
        <v>184686.58000000002</v>
      </c>
      <c r="N199" s="63">
        <f t="shared" si="174"/>
        <v>184686.58000000002</v>
      </c>
      <c r="O199" s="63">
        <f t="shared" si="174"/>
        <v>107757160.48</v>
      </c>
      <c r="P199" s="63">
        <f t="shared" si="174"/>
        <v>87920590.244487137</v>
      </c>
      <c r="Q199" s="63">
        <f t="shared" si="174"/>
        <v>0</v>
      </c>
      <c r="R199" s="63">
        <f t="shared" si="174"/>
        <v>65612956.137412868</v>
      </c>
      <c r="S199" s="63">
        <f t="shared" si="174"/>
        <v>45776385.901899993</v>
      </c>
      <c r="T199" s="63">
        <f t="shared" si="174"/>
        <v>54468</v>
      </c>
      <c r="U199" s="63">
        <f t="shared" si="174"/>
        <v>90861.36</v>
      </c>
      <c r="V199" s="63">
        <f t="shared" si="174"/>
        <v>90861.36</v>
      </c>
      <c r="W199" s="63">
        <f t="shared" si="174"/>
        <v>8156724.8641000008</v>
      </c>
      <c r="X199" s="63">
        <f t="shared" si="174"/>
        <v>73733287.641512871</v>
      </c>
      <c r="Y199" s="63">
        <f t="shared" si="174"/>
        <v>53896717.406000003</v>
      </c>
      <c r="Z199" s="63">
        <f t="shared" si="174"/>
        <v>96981444.431999996</v>
      </c>
      <c r="AA199" s="63">
        <f t="shared" si="174"/>
        <v>23248156.790487129</v>
      </c>
      <c r="AB199" s="63">
        <f t="shared" si="174"/>
        <v>34023872.838487126</v>
      </c>
      <c r="AC199" s="63">
        <f t="shared" si="174"/>
        <v>34023872.838487126</v>
      </c>
      <c r="AD199" s="66"/>
      <c r="AE199" s="66"/>
      <c r="AF199" s="67"/>
    </row>
    <row r="200" spans="1:32" x14ac:dyDescent="0.25">
      <c r="A200" s="36" t="s">
        <v>230</v>
      </c>
      <c r="B200" s="37"/>
      <c r="C200" s="38"/>
      <c r="D200" s="39"/>
      <c r="E200" s="40"/>
      <c r="F200" s="41"/>
      <c r="G200" s="42"/>
      <c r="H200" s="43"/>
      <c r="I200" s="44"/>
      <c r="J200" s="45">
        <f>J19+J22+J28+J35+J38+J77+J199</f>
        <v>114977473.01000001</v>
      </c>
      <c r="K200" s="45">
        <f t="shared" ref="K200:AC200" si="175">K19+K22+K28+K35+K38+K77+K199</f>
        <v>94079301.822851151</v>
      </c>
      <c r="L200" s="45">
        <f t="shared" si="175"/>
        <v>1241293</v>
      </c>
      <c r="M200" s="45">
        <f t="shared" si="175"/>
        <v>184686.58000000002</v>
      </c>
      <c r="N200" s="45">
        <f t="shared" si="175"/>
        <v>184686.58000000002</v>
      </c>
      <c r="O200" s="45">
        <f t="shared" si="175"/>
        <v>116034079.43000001</v>
      </c>
      <c r="P200" s="45">
        <f t="shared" si="175"/>
        <v>95135908.242851153</v>
      </c>
      <c r="Q200" s="45">
        <f t="shared" si="175"/>
        <v>0</v>
      </c>
      <c r="R200" s="45">
        <f t="shared" si="175"/>
        <v>69825203.719609857</v>
      </c>
      <c r="S200" s="45">
        <f t="shared" si="175"/>
        <v>48927032.532460995</v>
      </c>
      <c r="T200" s="45">
        <f t="shared" si="175"/>
        <v>58689</v>
      </c>
      <c r="U200" s="45">
        <f t="shared" si="175"/>
        <v>90861.36</v>
      </c>
      <c r="V200" s="45">
        <f t="shared" si="175"/>
        <v>90861.36</v>
      </c>
      <c r="W200" s="45">
        <f t="shared" si="175"/>
        <v>8579857.0558550004</v>
      </c>
      <c r="X200" s="45">
        <f t="shared" si="175"/>
        <v>78372888.415464863</v>
      </c>
      <c r="Y200" s="45">
        <f t="shared" si="175"/>
        <v>57474717.228316002</v>
      </c>
      <c r="Z200" s="45">
        <f t="shared" si="175"/>
        <v>104430671.48699999</v>
      </c>
      <c r="AA200" s="45">
        <f t="shared" si="175"/>
        <v>26057783.07153514</v>
      </c>
      <c r="AB200" s="45">
        <f t="shared" si="175"/>
        <v>37661191.014535137</v>
      </c>
      <c r="AC200" s="45">
        <f t="shared" si="175"/>
        <v>37661191.014535137</v>
      </c>
      <c r="AD200" s="46"/>
      <c r="AE200" s="46"/>
      <c r="AF200" s="47"/>
    </row>
    <row r="202" spans="1:32" x14ac:dyDescent="0.25">
      <c r="A202" s="9">
        <v>132</v>
      </c>
      <c r="B202" s="10" t="s">
        <v>26</v>
      </c>
      <c r="C202" s="50" t="s">
        <v>265</v>
      </c>
      <c r="D202" s="49" t="s">
        <v>233</v>
      </c>
      <c r="E202" s="50"/>
      <c r="F202" s="51">
        <v>18.202000000000002</v>
      </c>
      <c r="G202" s="51">
        <v>18.2</v>
      </c>
      <c r="H202" s="16" t="s">
        <v>232</v>
      </c>
      <c r="I202" s="17">
        <v>43636</v>
      </c>
      <c r="J202" s="54">
        <v>99500</v>
      </c>
      <c r="K202" s="54">
        <v>99500</v>
      </c>
      <c r="L202" s="54"/>
      <c r="M202" s="54"/>
      <c r="N202" s="54"/>
      <c r="O202" s="18">
        <f t="shared" ref="O202" si="176">J202+L202-M202</f>
        <v>99500</v>
      </c>
      <c r="P202" s="18">
        <f t="shared" ref="P202" si="177">-N202+L202+K202</f>
        <v>99500</v>
      </c>
      <c r="Q202" s="55">
        <v>15</v>
      </c>
      <c r="R202" s="18">
        <v>56438</v>
      </c>
      <c r="S202" s="18">
        <v>56438</v>
      </c>
      <c r="T202" s="18"/>
      <c r="U202" s="18">
        <v>0</v>
      </c>
      <c r="V202" s="18"/>
      <c r="W202" s="18">
        <f>+Q202/100*J202</f>
        <v>14925</v>
      </c>
      <c r="X202" s="18">
        <f t="shared" ref="X202" si="178">R202+T202-U202+W202</f>
        <v>71363</v>
      </c>
      <c r="Y202" s="18">
        <f t="shared" ref="Y202" si="179">+W202-V202+T202+S202</f>
        <v>71363</v>
      </c>
      <c r="Z202" s="20">
        <f t="shared" ref="Z202" si="180">O202*0.9</f>
        <v>89550</v>
      </c>
      <c r="AA202" s="20">
        <f t="shared" ref="AA202" si="181">Z202-X202</f>
        <v>18187</v>
      </c>
      <c r="AB202" s="18">
        <f t="shared" ref="AB202" si="182">O202-X202</f>
        <v>28137</v>
      </c>
      <c r="AC202" s="18">
        <f t="shared" ref="AC202" si="183">+P202-Y202</f>
        <v>28137</v>
      </c>
      <c r="AD202" s="21" t="s">
        <v>30</v>
      </c>
      <c r="AE202" s="21" t="s">
        <v>31</v>
      </c>
      <c r="AF202" s="50"/>
    </row>
    <row r="203" spans="1:32" s="33" customFormat="1" x14ac:dyDescent="0.25">
      <c r="A203" s="82"/>
      <c r="B203" s="82"/>
      <c r="C203" s="82"/>
      <c r="D203" s="82"/>
      <c r="E203" s="82"/>
      <c r="F203" s="82"/>
      <c r="G203" s="83" t="s">
        <v>234</v>
      </c>
      <c r="H203" s="83"/>
      <c r="I203" s="83"/>
      <c r="J203" s="84">
        <f>SUM(J202)</f>
        <v>99500</v>
      </c>
      <c r="K203" s="84">
        <f t="shared" ref="K203:AC203" si="184">SUM(K202)</f>
        <v>99500</v>
      </c>
      <c r="L203" s="84">
        <f t="shared" si="184"/>
        <v>0</v>
      </c>
      <c r="M203" s="84">
        <f t="shared" si="184"/>
        <v>0</v>
      </c>
      <c r="N203" s="84">
        <f t="shared" si="184"/>
        <v>0</v>
      </c>
      <c r="O203" s="84">
        <f t="shared" si="184"/>
        <v>99500</v>
      </c>
      <c r="P203" s="84">
        <f t="shared" si="184"/>
        <v>99500</v>
      </c>
      <c r="Q203" s="84"/>
      <c r="R203" s="84">
        <f t="shared" si="184"/>
        <v>56438</v>
      </c>
      <c r="S203" s="84">
        <f t="shared" si="184"/>
        <v>56438</v>
      </c>
      <c r="T203" s="84">
        <f t="shared" si="184"/>
        <v>0</v>
      </c>
      <c r="U203" s="84">
        <f t="shared" si="184"/>
        <v>0</v>
      </c>
      <c r="V203" s="84">
        <f t="shared" si="184"/>
        <v>0</v>
      </c>
      <c r="W203" s="84">
        <f t="shared" si="184"/>
        <v>14925</v>
      </c>
      <c r="X203" s="84">
        <f t="shared" si="184"/>
        <v>71363</v>
      </c>
      <c r="Y203" s="84">
        <f t="shared" si="184"/>
        <v>71363</v>
      </c>
      <c r="Z203" s="84">
        <f t="shared" si="184"/>
        <v>89550</v>
      </c>
      <c r="AA203" s="84">
        <f t="shared" si="184"/>
        <v>18187</v>
      </c>
      <c r="AB203" s="84">
        <f t="shared" si="184"/>
        <v>28137</v>
      </c>
      <c r="AC203" s="84">
        <f t="shared" si="184"/>
        <v>28137</v>
      </c>
      <c r="AD203" s="82"/>
      <c r="AE203" s="82"/>
      <c r="AF203" s="82"/>
    </row>
    <row r="204" spans="1:32" x14ac:dyDescent="0.25">
      <c r="G204" s="80"/>
      <c r="H204" s="80"/>
      <c r="I204" s="80"/>
      <c r="J204" s="81"/>
      <c r="K204" s="81"/>
      <c r="L204" s="81"/>
      <c r="M204" s="81"/>
      <c r="N204" s="81"/>
      <c r="O204" s="81"/>
      <c r="P204" s="81"/>
      <c r="Q204" s="81"/>
      <c r="R204" s="81"/>
      <c r="S204" s="81"/>
      <c r="T204" s="81"/>
      <c r="U204" s="81"/>
      <c r="V204" s="81"/>
      <c r="W204" s="81"/>
      <c r="X204" s="81"/>
      <c r="Y204" s="81"/>
      <c r="Z204" s="81"/>
      <c r="AA204" s="81"/>
      <c r="AB204" s="81"/>
      <c r="AC204" s="81"/>
    </row>
    <row r="205" spans="1:32" x14ac:dyDescent="0.25">
      <c r="AB205" s="52" t="s">
        <v>242</v>
      </c>
    </row>
    <row r="206" spans="1:32" x14ac:dyDescent="0.25">
      <c r="J206" s="91" t="s">
        <v>243</v>
      </c>
      <c r="K206" s="91"/>
      <c r="L206" s="91"/>
      <c r="M206" s="91"/>
      <c r="N206" s="91"/>
      <c r="O206" s="91"/>
      <c r="P206" s="91"/>
      <c r="Q206" s="53"/>
      <c r="R206" s="91" t="s">
        <v>244</v>
      </c>
      <c r="S206" s="91"/>
      <c r="T206" s="91"/>
      <c r="U206" s="91"/>
      <c r="V206" s="91"/>
      <c r="W206" s="91"/>
      <c r="X206" s="91"/>
      <c r="Y206" s="91"/>
      <c r="Z206" s="53"/>
      <c r="AA206" s="53"/>
      <c r="AB206" s="91" t="s">
        <v>245</v>
      </c>
      <c r="AC206" s="91"/>
    </row>
    <row r="207" spans="1:32" ht="32.25" customHeight="1" x14ac:dyDescent="0.25">
      <c r="A207" s="90" t="s">
        <v>241</v>
      </c>
      <c r="B207" s="90"/>
      <c r="C207" s="90"/>
      <c r="D207" s="90"/>
      <c r="E207" s="90"/>
      <c r="F207" s="90"/>
      <c r="G207" s="90"/>
      <c r="H207" s="50"/>
      <c r="I207" s="50"/>
      <c r="J207" s="89" t="s">
        <v>231</v>
      </c>
      <c r="K207" s="89"/>
      <c r="L207" s="89" t="s">
        <v>2</v>
      </c>
      <c r="M207" s="89"/>
      <c r="N207" s="89"/>
      <c r="O207" s="89" t="s">
        <v>3</v>
      </c>
      <c r="P207" s="89"/>
      <c r="Q207" s="34"/>
      <c r="R207" s="89" t="s">
        <v>239</v>
      </c>
      <c r="S207" s="89"/>
      <c r="T207" s="89" t="s">
        <v>2</v>
      </c>
      <c r="U207" s="89"/>
      <c r="V207" s="89"/>
      <c r="W207" s="89"/>
      <c r="X207" s="89" t="s">
        <v>240</v>
      </c>
      <c r="Y207" s="89"/>
      <c r="Z207" s="34"/>
      <c r="AA207" s="34"/>
      <c r="AB207" s="89" t="s">
        <v>4</v>
      </c>
      <c r="AC207" s="89"/>
    </row>
    <row r="208" spans="1:32" ht="76.5" x14ac:dyDescent="0.25">
      <c r="A208" s="48" t="s">
        <v>5</v>
      </c>
      <c r="B208" s="48" t="s">
        <v>6</v>
      </c>
      <c r="C208" s="48" t="s">
        <v>7</v>
      </c>
      <c r="D208" s="48" t="s">
        <v>8</v>
      </c>
      <c r="E208" s="48" t="s">
        <v>9</v>
      </c>
      <c r="F208" s="2" t="s">
        <v>10</v>
      </c>
      <c r="G208" s="2" t="s">
        <v>11</v>
      </c>
      <c r="H208" s="48" t="s">
        <v>12</v>
      </c>
      <c r="I208" s="3" t="s">
        <v>13</v>
      </c>
      <c r="J208" s="6" t="s">
        <v>14</v>
      </c>
      <c r="K208" s="6" t="s">
        <v>15</v>
      </c>
      <c r="L208" s="48" t="s">
        <v>16</v>
      </c>
      <c r="M208" s="4" t="s">
        <v>17</v>
      </c>
      <c r="N208" s="4" t="s">
        <v>18</v>
      </c>
      <c r="O208" s="6" t="s">
        <v>14</v>
      </c>
      <c r="P208" s="6" t="s">
        <v>15</v>
      </c>
      <c r="Q208" s="5" t="s">
        <v>19</v>
      </c>
      <c r="R208" s="6" t="s">
        <v>14</v>
      </c>
      <c r="S208" s="6" t="s">
        <v>15</v>
      </c>
      <c r="T208" s="48" t="s">
        <v>16</v>
      </c>
      <c r="U208" s="4" t="s">
        <v>17</v>
      </c>
      <c r="V208" s="4" t="s">
        <v>18</v>
      </c>
      <c r="W208" s="6" t="s">
        <v>20</v>
      </c>
      <c r="X208" s="6" t="s">
        <v>14</v>
      </c>
      <c r="Y208" s="6" t="s">
        <v>15</v>
      </c>
      <c r="Z208" s="72" t="s">
        <v>21</v>
      </c>
      <c r="AA208" s="73" t="s">
        <v>22</v>
      </c>
      <c r="AB208" s="6" t="s">
        <v>14</v>
      </c>
      <c r="AC208" s="6" t="s">
        <v>15</v>
      </c>
    </row>
    <row r="209" spans="1:29" ht="22.5" customHeight="1" x14ac:dyDescent="0.3">
      <c r="A209" s="51">
        <v>132</v>
      </c>
      <c r="B209" s="50" t="s">
        <v>236</v>
      </c>
      <c r="C209" s="50" t="s">
        <v>27</v>
      </c>
      <c r="D209" s="50"/>
      <c r="E209" s="50"/>
      <c r="F209" s="50"/>
      <c r="G209" s="74">
        <v>10.3</v>
      </c>
      <c r="H209" s="75" t="s">
        <v>232</v>
      </c>
      <c r="I209" s="76"/>
      <c r="J209" s="77">
        <f>J19/100000</f>
        <v>29.71454</v>
      </c>
      <c r="K209" s="77">
        <f t="shared" ref="K209:AC209" si="185">K19/100000</f>
        <v>28.172777858643833</v>
      </c>
      <c r="L209" s="77">
        <f>L19/100000</f>
        <v>0.97350000000000003</v>
      </c>
      <c r="M209" s="77">
        <f t="shared" si="185"/>
        <v>0</v>
      </c>
      <c r="N209" s="77">
        <f t="shared" si="185"/>
        <v>0</v>
      </c>
      <c r="O209" s="77">
        <f t="shared" si="185"/>
        <v>30.688040000000001</v>
      </c>
      <c r="P209" s="77">
        <f t="shared" si="185"/>
        <v>29.146277858643835</v>
      </c>
      <c r="Q209" s="77">
        <f t="shared" si="185"/>
        <v>0</v>
      </c>
      <c r="R209" s="77">
        <f t="shared" si="185"/>
        <v>15.195699122356165</v>
      </c>
      <c r="S209" s="77">
        <f t="shared" si="185"/>
        <v>13.653936981000001</v>
      </c>
      <c r="T209" s="77">
        <f t="shared" si="185"/>
        <v>3.7879999999999997E-2</v>
      </c>
      <c r="U209" s="77">
        <f t="shared" si="185"/>
        <v>0</v>
      </c>
      <c r="V209" s="77">
        <f t="shared" si="185"/>
        <v>0</v>
      </c>
      <c r="W209" s="77">
        <f t="shared" si="185"/>
        <v>1.853694291</v>
      </c>
      <c r="X209" s="77">
        <f t="shared" si="185"/>
        <v>17.087273413356161</v>
      </c>
      <c r="Y209" s="77">
        <f t="shared" si="185"/>
        <v>15.545511272000001</v>
      </c>
      <c r="Z209" s="77">
        <f t="shared" si="185"/>
        <v>27.619236000000001</v>
      </c>
      <c r="AA209" s="77">
        <f t="shared" si="185"/>
        <v>10.531962586643838</v>
      </c>
      <c r="AB209" s="77">
        <f t="shared" si="185"/>
        <v>13.600766586643838</v>
      </c>
      <c r="AC209" s="77">
        <f t="shared" si="185"/>
        <v>13.600766586643834</v>
      </c>
    </row>
    <row r="210" spans="1:29" ht="22.5" customHeight="1" x14ac:dyDescent="0.3">
      <c r="A210" s="51">
        <v>132</v>
      </c>
      <c r="B210" s="50" t="s">
        <v>236</v>
      </c>
      <c r="C210" s="50" t="s">
        <v>47</v>
      </c>
      <c r="D210" s="50"/>
      <c r="E210" s="50"/>
      <c r="F210" s="50"/>
      <c r="G210" s="74">
        <v>10.4</v>
      </c>
      <c r="H210" s="75" t="s">
        <v>232</v>
      </c>
      <c r="I210" s="76"/>
      <c r="J210" s="77">
        <f>J22/100000</f>
        <v>0.38424999999999998</v>
      </c>
      <c r="K210" s="77">
        <f t="shared" ref="K210:AC210" si="186">K22/100000</f>
        <v>0.36219000000000001</v>
      </c>
      <c r="L210" s="77">
        <f t="shared" si="186"/>
        <v>0</v>
      </c>
      <c r="M210" s="77">
        <f t="shared" si="186"/>
        <v>0</v>
      </c>
      <c r="N210" s="77">
        <f t="shared" si="186"/>
        <v>0</v>
      </c>
      <c r="O210" s="77">
        <f t="shared" si="186"/>
        <v>0.38424999999999998</v>
      </c>
      <c r="P210" s="77">
        <f t="shared" si="186"/>
        <v>0.36219000000000001</v>
      </c>
      <c r="Q210" s="77">
        <f t="shared" si="186"/>
        <v>0</v>
      </c>
      <c r="R210" s="77">
        <f t="shared" si="186"/>
        <v>0.12473160000000001</v>
      </c>
      <c r="S210" s="77">
        <f t="shared" si="186"/>
        <v>0.10267160000000002</v>
      </c>
      <c r="T210" s="77">
        <f t="shared" si="186"/>
        <v>0</v>
      </c>
      <c r="U210" s="77">
        <f t="shared" si="186"/>
        <v>0</v>
      </c>
      <c r="V210" s="77">
        <f t="shared" si="186"/>
        <v>0</v>
      </c>
      <c r="W210" s="77">
        <f t="shared" si="186"/>
        <v>1.283395E-2</v>
      </c>
      <c r="X210" s="77">
        <f t="shared" si="186"/>
        <v>0.13756555000000001</v>
      </c>
      <c r="Y210" s="77">
        <f t="shared" si="186"/>
        <v>0.11550555000000003</v>
      </c>
      <c r="Z210" s="77">
        <f t="shared" si="186"/>
        <v>0.34582499999999999</v>
      </c>
      <c r="AA210" s="77">
        <f t="shared" si="186"/>
        <v>0.20825944999999998</v>
      </c>
      <c r="AB210" s="77">
        <f t="shared" si="186"/>
        <v>0.24668445</v>
      </c>
      <c r="AC210" s="77">
        <f t="shared" si="186"/>
        <v>0.24668445</v>
      </c>
    </row>
    <row r="211" spans="1:29" ht="22.5" customHeight="1" x14ac:dyDescent="0.3">
      <c r="A211" s="51">
        <v>132</v>
      </c>
      <c r="B211" s="50" t="s">
        <v>236</v>
      </c>
      <c r="C211" s="50" t="s">
        <v>237</v>
      </c>
      <c r="D211" s="50"/>
      <c r="E211" s="50"/>
      <c r="F211" s="50"/>
      <c r="G211" s="74">
        <v>10.5</v>
      </c>
      <c r="H211" s="75" t="s">
        <v>232</v>
      </c>
      <c r="I211" s="76"/>
      <c r="J211" s="77">
        <f>J28/100000</f>
        <v>6.8487999999999998</v>
      </c>
      <c r="K211" s="77">
        <f t="shared" ref="K211:AC211" si="187">K28/100000</f>
        <v>6.1597056800000001</v>
      </c>
      <c r="L211" s="77">
        <f t="shared" si="187"/>
        <v>0</v>
      </c>
      <c r="M211" s="77">
        <f t="shared" si="187"/>
        <v>0</v>
      </c>
      <c r="N211" s="77">
        <f t="shared" si="187"/>
        <v>0</v>
      </c>
      <c r="O211" s="77">
        <f t="shared" si="187"/>
        <v>6.8487999999999998</v>
      </c>
      <c r="P211" s="77">
        <f t="shared" si="187"/>
        <v>6.1597056800000001</v>
      </c>
      <c r="Q211" s="77">
        <f t="shared" si="187"/>
        <v>0</v>
      </c>
      <c r="R211" s="77">
        <f t="shared" si="187"/>
        <v>3.0120773199999995</v>
      </c>
      <c r="S211" s="77">
        <f t="shared" si="187"/>
        <v>2.3229829999999998</v>
      </c>
      <c r="T211" s="77">
        <f t="shared" si="187"/>
        <v>0</v>
      </c>
      <c r="U211" s="77">
        <f t="shared" si="187"/>
        <v>0</v>
      </c>
      <c r="V211" s="77">
        <f t="shared" si="187"/>
        <v>0</v>
      </c>
      <c r="W211" s="77">
        <f t="shared" si="187"/>
        <v>0.36161664000000004</v>
      </c>
      <c r="X211" s="77">
        <f t="shared" si="187"/>
        <v>3.3736939599999993</v>
      </c>
      <c r="Y211" s="77">
        <f t="shared" si="187"/>
        <v>2.6845996399999996</v>
      </c>
      <c r="Z211" s="77">
        <f t="shared" si="187"/>
        <v>6.1639200000000001</v>
      </c>
      <c r="AA211" s="77">
        <f t="shared" si="187"/>
        <v>2.7902260400000003</v>
      </c>
      <c r="AB211" s="77">
        <f t="shared" si="187"/>
        <v>3.4751060400000005</v>
      </c>
      <c r="AC211" s="77">
        <f t="shared" si="187"/>
        <v>3.4751060400000005</v>
      </c>
    </row>
    <row r="212" spans="1:29" ht="22.5" customHeight="1" x14ac:dyDescent="0.3">
      <c r="A212" s="51">
        <v>132</v>
      </c>
      <c r="B212" s="50" t="s">
        <v>236</v>
      </c>
      <c r="C212" s="50" t="s">
        <v>238</v>
      </c>
      <c r="D212" s="50"/>
      <c r="E212" s="50"/>
      <c r="F212" s="50"/>
      <c r="G212" s="74">
        <v>10.6</v>
      </c>
      <c r="H212" s="75" t="s">
        <v>232</v>
      </c>
      <c r="I212" s="76"/>
      <c r="J212" s="77">
        <f>J35/100000</f>
        <v>7.1257276000000003</v>
      </c>
      <c r="K212" s="77">
        <f t="shared" ref="K212:AC212" si="188">K35/100000</f>
        <v>6.9992971429962738</v>
      </c>
      <c r="L212" s="77">
        <f t="shared" si="188"/>
        <v>0</v>
      </c>
      <c r="M212" s="77">
        <f t="shared" si="188"/>
        <v>0</v>
      </c>
      <c r="N212" s="77">
        <f t="shared" si="188"/>
        <v>0</v>
      </c>
      <c r="O212" s="77">
        <f t="shared" si="188"/>
        <v>7.1257276000000003</v>
      </c>
      <c r="P212" s="77">
        <f t="shared" si="188"/>
        <v>6.9992971429962738</v>
      </c>
      <c r="Q212" s="77">
        <f t="shared" si="188"/>
        <v>0</v>
      </c>
      <c r="R212" s="77">
        <f t="shared" si="188"/>
        <v>3.1363377952437266</v>
      </c>
      <c r="S212" s="77">
        <f t="shared" si="188"/>
        <v>3.0099073382400006</v>
      </c>
      <c r="T212" s="77">
        <f t="shared" si="188"/>
        <v>0</v>
      </c>
      <c r="U212" s="77">
        <f t="shared" si="188"/>
        <v>0</v>
      </c>
      <c r="V212" s="77">
        <f t="shared" si="188"/>
        <v>0</v>
      </c>
      <c r="W212" s="77">
        <f t="shared" si="188"/>
        <v>0.3762384172799999</v>
      </c>
      <c r="X212" s="77">
        <f t="shared" si="188"/>
        <v>3.5125762125237263</v>
      </c>
      <c r="Y212" s="77">
        <f t="shared" si="188"/>
        <v>3.3861457555200003</v>
      </c>
      <c r="Z212" s="77">
        <f t="shared" si="188"/>
        <v>6.4131548400000007</v>
      </c>
      <c r="AA212" s="77">
        <f t="shared" si="188"/>
        <v>2.9005786274762735</v>
      </c>
      <c r="AB212" s="77">
        <f t="shared" si="188"/>
        <v>3.6131513874762731</v>
      </c>
      <c r="AC212" s="77">
        <f t="shared" si="188"/>
        <v>3.6131513874762731</v>
      </c>
    </row>
    <row r="213" spans="1:29" ht="22.5" customHeight="1" x14ac:dyDescent="0.3">
      <c r="A213" s="51">
        <v>132</v>
      </c>
      <c r="B213" s="50" t="s">
        <v>236</v>
      </c>
      <c r="C213" s="50" t="s">
        <v>75</v>
      </c>
      <c r="D213" s="50"/>
      <c r="E213" s="50"/>
      <c r="F213" s="50"/>
      <c r="G213" s="74">
        <v>10.7</v>
      </c>
      <c r="H213" s="75" t="s">
        <v>232</v>
      </c>
      <c r="I213" s="76"/>
      <c r="J213" s="77">
        <f>J38/100000</f>
        <v>4.7704800000000001</v>
      </c>
      <c r="K213" s="77">
        <f t="shared" ref="K213:AC213" si="189">K38/100000</f>
        <v>3.5462288000000002</v>
      </c>
      <c r="L213" s="77">
        <f t="shared" si="189"/>
        <v>0</v>
      </c>
      <c r="M213" s="77">
        <f t="shared" si="189"/>
        <v>0</v>
      </c>
      <c r="N213" s="77">
        <f t="shared" si="189"/>
        <v>0</v>
      </c>
      <c r="O213" s="77">
        <f t="shared" si="189"/>
        <v>4.7704800000000001</v>
      </c>
      <c r="P213" s="77">
        <f t="shared" si="189"/>
        <v>3.5462288000000002</v>
      </c>
      <c r="Q213" s="77">
        <f t="shared" si="189"/>
        <v>0</v>
      </c>
      <c r="R213" s="77">
        <f t="shared" si="189"/>
        <v>4.2934348</v>
      </c>
      <c r="S213" s="77">
        <f t="shared" si="189"/>
        <v>3.0691835999999997</v>
      </c>
      <c r="T213" s="77">
        <f t="shared" si="189"/>
        <v>0</v>
      </c>
      <c r="U213" s="77">
        <f t="shared" si="189"/>
        <v>0</v>
      </c>
      <c r="V213" s="77">
        <f t="shared" si="189"/>
        <v>0</v>
      </c>
      <c r="W213" s="77">
        <f t="shared" si="189"/>
        <v>0</v>
      </c>
      <c r="X213" s="77">
        <f t="shared" si="189"/>
        <v>4.2934348</v>
      </c>
      <c r="Y213" s="77">
        <f t="shared" si="189"/>
        <v>3.0691835999999997</v>
      </c>
      <c r="Z213" s="77">
        <f t="shared" si="189"/>
        <v>4.2934320000000001</v>
      </c>
      <c r="AA213" s="77">
        <f t="shared" si="189"/>
        <v>-2.7999999996973203E-6</v>
      </c>
      <c r="AB213" s="77">
        <f t="shared" si="189"/>
        <v>0.47704520000000017</v>
      </c>
      <c r="AC213" s="77">
        <f t="shared" si="189"/>
        <v>0.47704520000000017</v>
      </c>
    </row>
    <row r="214" spans="1:29" ht="22.5" customHeight="1" x14ac:dyDescent="0.3">
      <c r="A214" s="51">
        <v>132</v>
      </c>
      <c r="B214" s="50" t="s">
        <v>236</v>
      </c>
      <c r="C214" s="50" t="s">
        <v>80</v>
      </c>
      <c r="D214" s="50"/>
      <c r="E214" s="50"/>
      <c r="F214" s="50"/>
      <c r="G214" s="74">
        <v>10.8</v>
      </c>
      <c r="H214" s="75" t="s">
        <v>232</v>
      </c>
      <c r="I214" s="76"/>
      <c r="J214" s="77">
        <f>J77/100000</f>
        <v>32.603791899999997</v>
      </c>
      <c r="K214" s="77">
        <f t="shared" ref="K214:AC214" si="190">K77/100000</f>
        <v>25.591380502</v>
      </c>
      <c r="L214" s="77">
        <f t="shared" si="190"/>
        <v>0.34810000000000002</v>
      </c>
      <c r="M214" s="77">
        <f t="shared" si="190"/>
        <v>0</v>
      </c>
      <c r="N214" s="77">
        <f t="shared" si="190"/>
        <v>0</v>
      </c>
      <c r="O214" s="77">
        <f t="shared" si="190"/>
        <v>32.9518919</v>
      </c>
      <c r="P214" s="77">
        <f t="shared" si="190"/>
        <v>25.939480501999999</v>
      </c>
      <c r="Q214" s="77">
        <f t="shared" si="190"/>
        <v>0</v>
      </c>
      <c r="R214" s="77">
        <f t="shared" si="190"/>
        <v>16.360195184369996</v>
      </c>
      <c r="S214" s="77">
        <f t="shared" si="190"/>
        <v>9.3477837863700017</v>
      </c>
      <c r="T214" s="77">
        <f t="shared" si="190"/>
        <v>4.3299999999999996E-3</v>
      </c>
      <c r="U214" s="77">
        <f t="shared" si="190"/>
        <v>0</v>
      </c>
      <c r="V214" s="77">
        <f t="shared" si="190"/>
        <v>0</v>
      </c>
      <c r="W214" s="77">
        <f t="shared" si="190"/>
        <v>1.6269386192699999</v>
      </c>
      <c r="X214" s="77">
        <f t="shared" si="190"/>
        <v>17.991463803640002</v>
      </c>
      <c r="Y214" s="77">
        <f t="shared" si="190"/>
        <v>10.979052405640001</v>
      </c>
      <c r="Z214" s="77">
        <f t="shared" si="190"/>
        <v>29.656702709999998</v>
      </c>
      <c r="AA214" s="77">
        <f t="shared" si="190"/>
        <v>11.665238906360001</v>
      </c>
      <c r="AB214" s="77">
        <f t="shared" si="190"/>
        <v>14.960428096360001</v>
      </c>
      <c r="AC214" s="77">
        <f t="shared" si="190"/>
        <v>14.960428096360001</v>
      </c>
    </row>
    <row r="215" spans="1:29" ht="22.5" customHeight="1" x14ac:dyDescent="0.3">
      <c r="A215" s="51">
        <v>132</v>
      </c>
      <c r="B215" s="50" t="s">
        <v>236</v>
      </c>
      <c r="C215" s="50" t="s">
        <v>98</v>
      </c>
      <c r="D215" s="50"/>
      <c r="E215" s="50"/>
      <c r="F215" s="50"/>
      <c r="G215" s="74">
        <v>10.9</v>
      </c>
      <c r="H215" s="75" t="s">
        <v>232</v>
      </c>
      <c r="I215" s="76"/>
      <c r="J215" s="77">
        <f>J199/100000</f>
        <v>1068.3271406000001</v>
      </c>
      <c r="K215" s="77">
        <f t="shared" ref="K215:AC215" si="191">K199/100000</f>
        <v>869.96143824487137</v>
      </c>
      <c r="L215" s="77">
        <f t="shared" si="191"/>
        <v>11.091329999999999</v>
      </c>
      <c r="M215" s="77">
        <f t="shared" si="191"/>
        <v>1.8468658000000002</v>
      </c>
      <c r="N215" s="77">
        <f t="shared" si="191"/>
        <v>1.8468658000000002</v>
      </c>
      <c r="O215" s="77">
        <f t="shared" si="191"/>
        <v>1077.5716047999999</v>
      </c>
      <c r="P215" s="77">
        <f t="shared" si="191"/>
        <v>879.20590244487141</v>
      </c>
      <c r="Q215" s="77">
        <f t="shared" si="191"/>
        <v>0</v>
      </c>
      <c r="R215" s="77">
        <f t="shared" si="191"/>
        <v>656.12956137412868</v>
      </c>
      <c r="S215" s="77">
        <f t="shared" si="191"/>
        <v>457.76385901899994</v>
      </c>
      <c r="T215" s="77">
        <f t="shared" si="191"/>
        <v>0.54468000000000005</v>
      </c>
      <c r="U215" s="77">
        <f t="shared" si="191"/>
        <v>0.90861360000000002</v>
      </c>
      <c r="V215" s="77">
        <f t="shared" si="191"/>
        <v>0.90861360000000002</v>
      </c>
      <c r="W215" s="77">
        <f t="shared" si="191"/>
        <v>81.567248641000006</v>
      </c>
      <c r="X215" s="77">
        <f t="shared" si="191"/>
        <v>737.33287641512868</v>
      </c>
      <c r="Y215" s="77">
        <f t="shared" si="191"/>
        <v>538.96717406000005</v>
      </c>
      <c r="Z215" s="77">
        <f t="shared" si="191"/>
        <v>969.81444432000001</v>
      </c>
      <c r="AA215" s="77">
        <f t="shared" si="191"/>
        <v>232.4815679048713</v>
      </c>
      <c r="AB215" s="77">
        <f t="shared" si="191"/>
        <v>340.23872838487125</v>
      </c>
      <c r="AC215" s="77">
        <f t="shared" si="191"/>
        <v>340.23872838487125</v>
      </c>
    </row>
    <row r="216" spans="1:29" ht="22.5" customHeight="1" x14ac:dyDescent="0.3">
      <c r="A216" s="51">
        <v>132</v>
      </c>
      <c r="B216" s="50" t="s">
        <v>236</v>
      </c>
      <c r="C216" s="50"/>
      <c r="D216" s="50"/>
      <c r="E216" s="50"/>
      <c r="F216" s="50"/>
      <c r="G216" s="78" t="s">
        <v>235</v>
      </c>
      <c r="H216" s="76"/>
      <c r="I216" s="76"/>
      <c r="J216" s="79">
        <f>SUM(J209:J215)</f>
        <v>1149.7747301000002</v>
      </c>
      <c r="K216" s="79">
        <f t="shared" ref="K216:AC216" si="192">SUM(K209:K215)</f>
        <v>940.79301822851153</v>
      </c>
      <c r="L216" s="79">
        <f t="shared" si="192"/>
        <v>12.412929999999999</v>
      </c>
      <c r="M216" s="79">
        <f t="shared" si="192"/>
        <v>1.8468658000000002</v>
      </c>
      <c r="N216" s="79">
        <f t="shared" si="192"/>
        <v>1.8468658000000002</v>
      </c>
      <c r="O216" s="79">
        <f t="shared" si="192"/>
        <v>1160.3407943</v>
      </c>
      <c r="P216" s="79">
        <f t="shared" si="192"/>
        <v>951.35908242851156</v>
      </c>
      <c r="Q216" s="79">
        <f t="shared" si="192"/>
        <v>0</v>
      </c>
      <c r="R216" s="79">
        <f t="shared" si="192"/>
        <v>698.25203719609863</v>
      </c>
      <c r="S216" s="79">
        <f t="shared" si="192"/>
        <v>489.27032532460993</v>
      </c>
      <c r="T216" s="79">
        <f t="shared" si="192"/>
        <v>0.58689000000000002</v>
      </c>
      <c r="U216" s="79">
        <f t="shared" si="192"/>
        <v>0.90861360000000002</v>
      </c>
      <c r="V216" s="79">
        <f t="shared" si="192"/>
        <v>0.90861360000000002</v>
      </c>
      <c r="W216" s="79">
        <f t="shared" si="192"/>
        <v>85.798570558550011</v>
      </c>
      <c r="X216" s="79">
        <f t="shared" si="192"/>
        <v>783.72888415464854</v>
      </c>
      <c r="Y216" s="79">
        <f t="shared" si="192"/>
        <v>574.74717228316001</v>
      </c>
      <c r="Z216" s="79">
        <f t="shared" si="192"/>
        <v>1044.30671487</v>
      </c>
      <c r="AA216" s="79">
        <f t="shared" si="192"/>
        <v>260.57783071535141</v>
      </c>
      <c r="AB216" s="79">
        <f t="shared" si="192"/>
        <v>376.61191014535137</v>
      </c>
      <c r="AC216" s="79">
        <f t="shared" si="192"/>
        <v>376.61191014535137</v>
      </c>
    </row>
  </sheetData>
  <mergeCells count="20">
    <mergeCell ref="X207:Y207"/>
    <mergeCell ref="AB207:AC207"/>
    <mergeCell ref="A207:G207"/>
    <mergeCell ref="J206:P206"/>
    <mergeCell ref="R206:Y206"/>
    <mergeCell ref="AB206:AC206"/>
    <mergeCell ref="J207:K207"/>
    <mergeCell ref="L207:N207"/>
    <mergeCell ref="O207:P207"/>
    <mergeCell ref="R207:S207"/>
    <mergeCell ref="T207:W207"/>
    <mergeCell ref="T1:W1"/>
    <mergeCell ref="X1:Y1"/>
    <mergeCell ref="AB1:AC1"/>
    <mergeCell ref="A1:B1"/>
    <mergeCell ref="C1:I1"/>
    <mergeCell ref="J1:K1"/>
    <mergeCell ref="L1:N1"/>
    <mergeCell ref="O1:P1"/>
    <mergeCell ref="R1:S1"/>
  </mergeCells>
  <pageMargins left="0.11811023622047245" right="0.11811023622047245" top="0.74803149606299213" bottom="0.74803149606299213" header="0.31496062992125984" footer="0.31496062992125984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FY-2023-24</vt:lpstr>
      <vt:lpstr>'FY-2023-24'!Print_Area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MAHESWAR</dc:creator>
  <cp:lastModifiedBy>Nishant</cp:lastModifiedBy>
  <cp:lastPrinted>2024-01-03T13:03:25Z</cp:lastPrinted>
  <dcterms:created xsi:type="dcterms:W3CDTF">2023-12-05T06:47:01Z</dcterms:created>
  <dcterms:modified xsi:type="dcterms:W3CDTF">2024-11-20T11:58:43Z</dcterms:modified>
</cp:coreProperties>
</file>